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9" documentId="8_{F91B42AB-BD34-4C22-A4FD-6CB137A6D75B}" xr6:coauthVersionLast="47" xr6:coauthVersionMax="47" xr10:uidLastSave="{1F93EAB6-6D79-4237-9E9E-29999D21D37D}"/>
  <bookViews>
    <workbookView xWindow="-28920" yWindow="-120" windowWidth="29040" windowHeight="15720" xr2:uid="{F50EBDA9-D3C2-4A16-A62E-8F1E62F34F40}"/>
  </bookViews>
  <sheets>
    <sheet name="Stefano Ciampol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5" l="1"/>
  <c r="B46" i="5"/>
  <c r="N11" i="3" s="1" a="1"/>
  <c r="N11" i="3" s="1"/>
  <c r="C46" i="5"/>
  <c r="A45" i="5"/>
  <c r="B45" i="5"/>
  <c r="C45" i="5"/>
  <c r="A44" i="5"/>
  <c r="B44" i="5"/>
  <c r="C44" i="5"/>
  <c r="R14" i="3" a="1"/>
  <c r="R14" i="3" s="1"/>
  <c r="N14" i="3" a="1"/>
  <c r="N14" i="3" s="1"/>
  <c r="R13" i="3" a="1"/>
  <c r="R13" i="3" s="1"/>
  <c r="P13" i="3" a="1"/>
  <c r="P13" i="3" s="1"/>
  <c r="N13" i="3" a="1"/>
  <c r="N13" i="3" s="1"/>
  <c r="R12" i="3" a="1"/>
  <c r="R12" i="3" s="1"/>
  <c r="P12" i="3" a="1"/>
  <c r="P12" i="3" s="1"/>
  <c r="N12" i="3" a="1"/>
  <c r="N12" i="3" s="1"/>
  <c r="R11" i="3" a="1"/>
  <c r="R11" i="3" s="1"/>
  <c r="P11" i="3" a="1"/>
  <c r="P11" i="3" s="1"/>
  <c r="R10" i="3" a="1"/>
  <c r="R10"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l="1" a="1"/>
  <c r="P14" i="3" s="1"/>
  <c r="N9" i="3" a="1"/>
  <c r="N9" i="3" s="1"/>
  <c r="P9" i="3" a="1"/>
  <c r="P9" i="3" s="1"/>
  <c r="R9" i="3" a="1"/>
  <c r="R9" i="3" s="1"/>
  <c r="N10" i="3" a="1"/>
  <c r="N10" i="3" s="1"/>
  <c r="P10" i="3" a="1"/>
  <c r="P10" i="3" s="1"/>
  <c r="V12" i="3"/>
  <c r="AB9" i="3" l="1"/>
  <c r="AB8" i="3"/>
  <c r="AB7" i="3"/>
  <c r="AB6" i="3"/>
  <c r="BD41" i="2"/>
  <c r="I34" i="3" s="1"/>
  <c r="BD40" i="2"/>
  <c r="I33" i="3" s="1"/>
  <c r="BD39" i="2"/>
  <c r="I32" i="3" s="1"/>
  <c r="BD38" i="2"/>
  <c r="I31" i="3" s="1"/>
  <c r="BD37" i="2"/>
  <c r="I30" i="3" s="1"/>
  <c r="I29" i="3"/>
  <c r="F26" i="3"/>
  <c r="E26" i="3" s="1"/>
  <c r="BB1" i="2" l="1"/>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S42" i="2" l="1"/>
  <c r="AT42" i="2"/>
  <c r="AU42" i="2"/>
  <c r="AV42" i="2"/>
  <c r="AP42" i="2"/>
  <c r="AW42" i="2"/>
  <c r="AJ42" i="2"/>
  <c r="AR42" i="2"/>
  <c r="AY42" i="2"/>
  <c r="AI42" i="2"/>
  <c r="BB2" i="2"/>
  <c r="AQ42" i="2"/>
  <c r="AX42" i="2"/>
  <c r="AN42" i="2"/>
  <c r="AZ42" i="2"/>
  <c r="BK3" i="2"/>
  <c r="AO42" i="2"/>
  <c r="BL3" i="2"/>
  <c r="AM42" i="2"/>
  <c r="AL42" i="2"/>
  <c r="AK4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22" i="2"/>
  <c r="AL2" i="2"/>
  <c r="AL1481" i="2"/>
  <c r="AL1461" i="2"/>
  <c r="AL1441" i="2"/>
  <c r="AL1421" i="2"/>
  <c r="AL1401" i="2"/>
  <c r="AL1381" i="2"/>
  <c r="AL1361"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058" i="2"/>
  <c r="AL718" i="2"/>
  <c r="AL638" i="2"/>
  <c r="AL578" i="2"/>
  <c r="AL538" i="2"/>
  <c r="AL478" i="2"/>
  <c r="AL438" i="2"/>
  <c r="AL398" i="2"/>
  <c r="AL358" i="2"/>
  <c r="AL31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038" i="2"/>
  <c r="AL698" i="2"/>
  <c r="AL618" i="2"/>
  <c r="AL558" i="2"/>
  <c r="AL518" i="2"/>
  <c r="AL458" i="2"/>
  <c r="AL418" i="2"/>
  <c r="AL378" i="2"/>
  <c r="AL338" i="2"/>
  <c r="AL29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18" i="2"/>
  <c r="AL998" i="2"/>
  <c r="AL978" i="2"/>
  <c r="AL958" i="2"/>
  <c r="AL938" i="2"/>
  <c r="AL918" i="2"/>
  <c r="AL898" i="2"/>
  <c r="AL878" i="2"/>
  <c r="AL858" i="2"/>
  <c r="AL838" i="2"/>
  <c r="AL818" i="2"/>
  <c r="AL798" i="2"/>
  <c r="AL778" i="2"/>
  <c r="AL758" i="2"/>
  <c r="AL738" i="2"/>
  <c r="AL678" i="2"/>
  <c r="AL658" i="2"/>
  <c r="AL598" i="2"/>
  <c r="AL49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1472" i="2"/>
  <c r="AL1437" i="2"/>
  <c r="AL1408" i="2"/>
  <c r="AL1372" i="2"/>
  <c r="AL1341" i="2"/>
  <c r="AL1310" i="2"/>
  <c r="AL1277" i="2"/>
  <c r="AL1249" i="2"/>
  <c r="AL1215" i="2"/>
  <c r="AL1188" i="2"/>
  <c r="AL1154" i="2"/>
  <c r="AL1127" i="2"/>
  <c r="AL1093" i="2"/>
  <c r="AL1066" i="2"/>
  <c r="AL1032" i="2"/>
  <c r="AL1003" i="2"/>
  <c r="AL971" i="2"/>
  <c r="AL941" i="2"/>
  <c r="AL910" i="2"/>
  <c r="AL877" i="2"/>
  <c r="AL849" i="2"/>
  <c r="AL815" i="2"/>
  <c r="AL788" i="2"/>
  <c r="AL754" i="2"/>
  <c r="AL727" i="2"/>
  <c r="AL693" i="2"/>
  <c r="AL666" i="2"/>
  <c r="AL632" i="2"/>
  <c r="AL603" i="2"/>
  <c r="AL571" i="2"/>
  <c r="AL541" i="2"/>
  <c r="AL510" i="2"/>
  <c r="AL477" i="2"/>
  <c r="AL449" i="2"/>
  <c r="AL415" i="2"/>
  <c r="AL388" i="2"/>
  <c r="AL354" i="2"/>
  <c r="AL328" i="2"/>
  <c r="AL301" i="2"/>
  <c r="AL274" i="2"/>
  <c r="AL250" i="2"/>
  <c r="AL226" i="2"/>
  <c r="AL198" i="2"/>
  <c r="AL174" i="2"/>
  <c r="AL150" i="2"/>
  <c r="AL126" i="2"/>
  <c r="AL98" i="2"/>
  <c r="AL74" i="2"/>
  <c r="AL50" i="2"/>
  <c r="AL26" i="2"/>
  <c r="AL1471" i="2"/>
  <c r="AL1435" i="2"/>
  <c r="AL1407" i="2"/>
  <c r="AL1371" i="2"/>
  <c r="AL1337" i="2"/>
  <c r="AL1309" i="2"/>
  <c r="AL1275" i="2"/>
  <c r="AL1248" i="2"/>
  <c r="AL1214" i="2"/>
  <c r="AL1187" i="2"/>
  <c r="AL1153" i="2"/>
  <c r="AL1126" i="2"/>
  <c r="AL1092" i="2"/>
  <c r="AL1063" i="2"/>
  <c r="AL1031" i="2"/>
  <c r="AL1001" i="2"/>
  <c r="AL970" i="2"/>
  <c r="AL937" i="2"/>
  <c r="AL909" i="2"/>
  <c r="AL875" i="2"/>
  <c r="AL848" i="2"/>
  <c r="AL814" i="2"/>
  <c r="AL787" i="2"/>
  <c r="AL753" i="2"/>
  <c r="AL726" i="2"/>
  <c r="AL692" i="2"/>
  <c r="AL663" i="2"/>
  <c r="AL631" i="2"/>
  <c r="AL601" i="2"/>
  <c r="AL570" i="2"/>
  <c r="AL537" i="2"/>
  <c r="AL509" i="2"/>
  <c r="AL475" i="2"/>
  <c r="AL448" i="2"/>
  <c r="AL414" i="2"/>
  <c r="AL1493" i="2"/>
  <c r="AL1457" i="2"/>
  <c r="AL1428" i="2"/>
  <c r="AL1392" i="2"/>
  <c r="AL1357" i="2"/>
  <c r="AL1329" i="2"/>
  <c r="AL1469" i="2"/>
  <c r="AL1430" i="2"/>
  <c r="AL1390" i="2"/>
  <c r="AL1351" i="2"/>
  <c r="AL1314" i="2"/>
  <c r="AL1283" i="2"/>
  <c r="AL1247" i="2"/>
  <c r="AL1211" i="2"/>
  <c r="AL1175" i="2"/>
  <c r="AL1146" i="2"/>
  <c r="AL1110" i="2"/>
  <c r="AL1074" i="2"/>
  <c r="AL1043" i="2"/>
  <c r="AL1009" i="2"/>
  <c r="AL973" i="2"/>
  <c r="AL935" i="2"/>
  <c r="AL906" i="2"/>
  <c r="AL870" i="2"/>
  <c r="AL834" i="2"/>
  <c r="AL803" i="2"/>
  <c r="AL769" i="2"/>
  <c r="AL733" i="2"/>
  <c r="AL701" i="2"/>
  <c r="AL668" i="2"/>
  <c r="AL630" i="2"/>
  <c r="AL594" i="2"/>
  <c r="AL563" i="2"/>
  <c r="AL529" i="2"/>
  <c r="AL493" i="2"/>
  <c r="AL461" i="2"/>
  <c r="AL428" i="2"/>
  <c r="AL392" i="2"/>
  <c r="AL361" i="2"/>
  <c r="AL330" i="2"/>
  <c r="AL303" i="2"/>
  <c r="AL273" i="2"/>
  <c r="AL248" i="2"/>
  <c r="AL221" i="2"/>
  <c r="AL194" i="2"/>
  <c r="AL169" i="2"/>
  <c r="AL143" i="2"/>
  <c r="AL115" i="2"/>
  <c r="AL90" i="2"/>
  <c r="AL65" i="2"/>
  <c r="AL36" i="2"/>
  <c r="AL11" i="2"/>
  <c r="AL697" i="2"/>
  <c r="AL561" i="2"/>
  <c r="AL492" i="2"/>
  <c r="AL457" i="2"/>
  <c r="AL427" i="2"/>
  <c r="AL391" i="2"/>
  <c r="AL357" i="2"/>
  <c r="AL297" i="2"/>
  <c r="AL272" i="2"/>
  <c r="AL247" i="2"/>
  <c r="AL218" i="2"/>
  <c r="AL193" i="2"/>
  <c r="AL168" i="2"/>
  <c r="AL141" i="2"/>
  <c r="AL114" i="2"/>
  <c r="AL89" i="2"/>
  <c r="AL63" i="2"/>
  <c r="AL35" i="2"/>
  <c r="AL10" i="2"/>
  <c r="AL868" i="2"/>
  <c r="AL797" i="2"/>
  <c r="AL767" i="2"/>
  <c r="AL731" i="2"/>
  <c r="AL695" i="2"/>
  <c r="AL661" i="2"/>
  <c r="AL628" i="2"/>
  <c r="AL592" i="2"/>
  <c r="AL557" i="2"/>
  <c r="AL527" i="2"/>
  <c r="AL491" i="2"/>
  <c r="AL455" i="2"/>
  <c r="AL426" i="2"/>
  <c r="AL390" i="2"/>
  <c r="AL355" i="2"/>
  <c r="AL327" i="2"/>
  <c r="AL296" i="2"/>
  <c r="AL271" i="2"/>
  <c r="AL246" i="2"/>
  <c r="AL217" i="2"/>
  <c r="AL192" i="2"/>
  <c r="AL138" i="2"/>
  <c r="AL88" i="2"/>
  <c r="AL34" i="2"/>
  <c r="AL1466" i="2"/>
  <c r="AL1387" i="2"/>
  <c r="AL1311" i="2"/>
  <c r="AL1241" i="2"/>
  <c r="AL1172" i="2"/>
  <c r="AL1107" i="2"/>
  <c r="AL1035" i="2"/>
  <c r="AL968" i="2"/>
  <c r="AL897" i="2"/>
  <c r="AL831" i="2"/>
  <c r="AL766" i="2"/>
  <c r="AL694" i="2"/>
  <c r="AL627" i="2"/>
  <c r="AL555" i="2"/>
  <c r="AL490" i="2"/>
  <c r="AL423" i="2"/>
  <c r="AL353" i="2"/>
  <c r="AL295" i="2"/>
  <c r="AL245" i="2"/>
  <c r="AL191" i="2"/>
  <c r="AL137" i="2"/>
  <c r="AL87" i="2"/>
  <c r="AL33" i="2"/>
  <c r="AL1423" i="2"/>
  <c r="AL1386" i="2"/>
  <c r="AL1347" i="2"/>
  <c r="AL1308" i="2"/>
  <c r="AL1272" i="2"/>
  <c r="AL1207" i="2"/>
  <c r="AL1171" i="2"/>
  <c r="AL1135" i="2"/>
  <c r="AL1070" i="2"/>
  <c r="AL1034" i="2"/>
  <c r="AL967" i="2"/>
  <c r="AL895" i="2"/>
  <c r="AL830" i="2"/>
  <c r="AL763" i="2"/>
  <c r="AL691" i="2"/>
  <c r="AL626" i="2"/>
  <c r="AL554" i="2"/>
  <c r="AL489" i="2"/>
  <c r="AL387" i="2"/>
  <c r="AL294" i="2"/>
  <c r="AL215" i="2"/>
  <c r="AL111" i="2"/>
  <c r="AL7" i="2"/>
  <c r="AL1455" i="2"/>
  <c r="AL1417" i="2"/>
  <c r="AL1383" i="2"/>
  <c r="AL1346" i="2"/>
  <c r="AL1307" i="2"/>
  <c r="AL1235" i="2"/>
  <c r="AL1206" i="2"/>
  <c r="AL1170" i="2"/>
  <c r="AL1134" i="2"/>
  <c r="AL1069" i="2"/>
  <c r="AL1033" i="2"/>
  <c r="AL995" i="2"/>
  <c r="AL930" i="2"/>
  <c r="AL894" i="2"/>
  <c r="AL863" i="2"/>
  <c r="AL793" i="2"/>
  <c r="AL761" i="2"/>
  <c r="AL690" i="2"/>
  <c r="AL654" i="2"/>
  <c r="AL589" i="2"/>
  <c r="AL553" i="2"/>
  <c r="AL488" i="2"/>
  <c r="AL452" i="2"/>
  <c r="AL386" i="2"/>
  <c r="AL1468" i="2"/>
  <c r="AL1429" i="2"/>
  <c r="AL1389" i="2"/>
  <c r="AL1350" i="2"/>
  <c r="AL1313" i="2"/>
  <c r="AL1281" i="2"/>
  <c r="AL1246" i="2"/>
  <c r="AL1210" i="2"/>
  <c r="AL1174" i="2"/>
  <c r="AL1143" i="2"/>
  <c r="AL1109" i="2"/>
  <c r="AL1073" i="2"/>
  <c r="AL1041" i="2"/>
  <c r="AL1008" i="2"/>
  <c r="AL972" i="2"/>
  <c r="AL934" i="2"/>
  <c r="AL903" i="2"/>
  <c r="AL869" i="2"/>
  <c r="AL833" i="2"/>
  <c r="AL801" i="2"/>
  <c r="AL768" i="2"/>
  <c r="AL732" i="2"/>
  <c r="AL667" i="2"/>
  <c r="AL629" i="2"/>
  <c r="AL593" i="2"/>
  <c r="AL528" i="2"/>
  <c r="AL329" i="2"/>
  <c r="AL167" i="2"/>
  <c r="AL113" i="2"/>
  <c r="AL61" i="2"/>
  <c r="AL9" i="2"/>
  <c r="AL1426" i="2"/>
  <c r="AL1348" i="2"/>
  <c r="AL1273" i="2"/>
  <c r="AL1208" i="2"/>
  <c r="AL1137" i="2"/>
  <c r="AL1071" i="2"/>
  <c r="AL1006" i="2"/>
  <c r="AL932" i="2"/>
  <c r="AL867" i="2"/>
  <c r="AL795" i="2"/>
  <c r="AL730" i="2"/>
  <c r="AL657" i="2"/>
  <c r="AL591" i="2"/>
  <c r="AL526" i="2"/>
  <c r="AL454" i="2"/>
  <c r="AL389" i="2"/>
  <c r="AL326" i="2"/>
  <c r="AL270" i="2"/>
  <c r="AL216" i="2"/>
  <c r="AL166" i="2"/>
  <c r="AL112" i="2"/>
  <c r="AL58" i="2"/>
  <c r="AL8" i="2"/>
  <c r="AL1463" i="2"/>
  <c r="AL1237" i="2"/>
  <c r="AL1106" i="2"/>
  <c r="AL997" i="2"/>
  <c r="AL931" i="2"/>
  <c r="AL866" i="2"/>
  <c r="AL794" i="2"/>
  <c r="AL729" i="2"/>
  <c r="AL655" i="2"/>
  <c r="AL590" i="2"/>
  <c r="AL523" i="2"/>
  <c r="AL453" i="2"/>
  <c r="AL421" i="2"/>
  <c r="AL352" i="2"/>
  <c r="AL325" i="2"/>
  <c r="AL269" i="2"/>
  <c r="AL243" i="2"/>
  <c r="AL190" i="2"/>
  <c r="AL165" i="2"/>
  <c r="AL136" i="2"/>
  <c r="AL86" i="2"/>
  <c r="AL57" i="2"/>
  <c r="AL32" i="2"/>
  <c r="AL1497" i="2"/>
  <c r="AL1271" i="2"/>
  <c r="AL1103" i="2"/>
  <c r="AL966" i="2"/>
  <c r="AL829" i="2"/>
  <c r="AL728" i="2"/>
  <c r="AL623" i="2"/>
  <c r="AL521" i="2"/>
  <c r="AL1467" i="2"/>
  <c r="AL1427" i="2"/>
  <c r="AL1388" i="2"/>
  <c r="AL1349" i="2"/>
  <c r="AL1312" i="2"/>
  <c r="AL1274" i="2"/>
  <c r="AL1243" i="2"/>
  <c r="AL1209" i="2"/>
  <c r="AL1173" i="2"/>
  <c r="AL1141" i="2"/>
  <c r="AL1108" i="2"/>
  <c r="AL1072" i="2"/>
  <c r="AL1037" i="2"/>
  <c r="AL1007" i="2"/>
  <c r="AL969" i="2"/>
  <c r="AL933" i="2"/>
  <c r="AL901" i="2"/>
  <c r="AL832" i="2"/>
  <c r="AL1453" i="2"/>
  <c r="AL1406" i="2"/>
  <c r="AL1352" i="2"/>
  <c r="AL1294" i="2"/>
  <c r="AL1252" i="2"/>
  <c r="AL1195" i="2"/>
  <c r="AL1151" i="2"/>
  <c r="AL1097" i="2"/>
  <c r="AL1052" i="2"/>
  <c r="AL1010" i="2"/>
  <c r="AL953" i="2"/>
  <c r="AL911" i="2"/>
  <c r="AL854" i="2"/>
  <c r="AL810" i="2"/>
  <c r="AL755" i="2"/>
  <c r="AL711" i="2"/>
  <c r="AL669" i="2"/>
  <c r="AL612" i="2"/>
  <c r="AL568" i="2"/>
  <c r="AL513" i="2"/>
  <c r="AL469" i="2"/>
  <c r="AL413" i="2"/>
  <c r="AL372" i="2"/>
  <c r="AL333" i="2"/>
  <c r="AL291" i="2"/>
  <c r="AL257" i="2"/>
  <c r="AL227" i="2"/>
  <c r="AL187" i="2"/>
  <c r="AL153" i="2"/>
  <c r="AL118" i="2"/>
  <c r="AL81" i="2"/>
  <c r="AL48" i="2"/>
  <c r="AL14" i="2"/>
  <c r="AL117" i="2"/>
  <c r="AL78" i="2"/>
  <c r="AL13" i="2"/>
  <c r="AL1397" i="2"/>
  <c r="AL1335" i="2"/>
  <c r="AL1292" i="2"/>
  <c r="AL1250" i="2"/>
  <c r="AL1193" i="2"/>
  <c r="AL1094" i="2"/>
  <c r="AL1050" i="2"/>
  <c r="AL993" i="2"/>
  <c r="AL907" i="2"/>
  <c r="AL852" i="2"/>
  <c r="AL751" i="2"/>
  <c r="AL709" i="2"/>
  <c r="AL610" i="2"/>
  <c r="AL566" i="2"/>
  <c r="AL511" i="2"/>
  <c r="AL411" i="2"/>
  <c r="AL370" i="2"/>
  <c r="AL331" i="2"/>
  <c r="AL255" i="2"/>
  <c r="AL223" i="2"/>
  <c r="AL185" i="2"/>
  <c r="AL116" i="2"/>
  <c r="AL77" i="2"/>
  <c r="AL12" i="2"/>
  <c r="AL1452" i="2"/>
  <c r="AL1403" i="2"/>
  <c r="AL1343" i="2"/>
  <c r="AL1293" i="2"/>
  <c r="AL1251" i="2"/>
  <c r="AL1194" i="2"/>
  <c r="AL1150" i="2"/>
  <c r="AL1095" i="2"/>
  <c r="AL1051" i="2"/>
  <c r="AL994" i="2"/>
  <c r="AL952" i="2"/>
  <c r="AL908" i="2"/>
  <c r="AL853" i="2"/>
  <c r="AL809" i="2"/>
  <c r="AL752" i="2"/>
  <c r="AL710" i="2"/>
  <c r="AL653" i="2"/>
  <c r="AL611" i="2"/>
  <c r="AL567" i="2"/>
  <c r="AL512" i="2"/>
  <c r="AL468" i="2"/>
  <c r="AL412" i="2"/>
  <c r="AL371" i="2"/>
  <c r="AL332" i="2"/>
  <c r="AL290" i="2"/>
  <c r="AL256" i="2"/>
  <c r="AL225" i="2"/>
  <c r="AL186" i="2"/>
  <c r="AL152" i="2"/>
  <c r="AL47" i="2"/>
  <c r="AL1451" i="2"/>
  <c r="AL1149" i="2"/>
  <c r="AL951" i="2"/>
  <c r="AL808" i="2"/>
  <c r="AL652" i="2"/>
  <c r="AL467" i="2"/>
  <c r="AL289" i="2"/>
  <c r="AL151" i="2"/>
  <c r="AL46" i="2"/>
  <c r="AL1395" i="2"/>
  <c r="AL1334" i="2"/>
  <c r="AL1291" i="2"/>
  <c r="AL1234" i="2"/>
  <c r="AL1192" i="2"/>
  <c r="AL1148" i="2"/>
  <c r="AL1091" i="2"/>
  <c r="AL1049" i="2"/>
  <c r="AL992" i="2"/>
  <c r="AL950" i="2"/>
  <c r="AL893" i="2"/>
  <c r="AL851" i="2"/>
  <c r="AL807" i="2"/>
  <c r="AL750" i="2"/>
  <c r="AL708" i="2"/>
  <c r="AL651" i="2"/>
  <c r="AL609" i="2"/>
  <c r="AL552" i="2"/>
  <c r="AL508" i="2"/>
  <c r="AL466" i="2"/>
  <c r="AL410" i="2"/>
  <c r="AL369" i="2"/>
  <c r="AL323" i="2"/>
  <c r="AL288" i="2"/>
  <c r="AL254" i="2"/>
  <c r="AL214" i="2"/>
  <c r="AL183" i="2"/>
  <c r="AL149" i="2"/>
  <c r="AL110" i="2"/>
  <c r="AL76" i="2"/>
  <c r="AL45" i="2"/>
  <c r="AL6" i="2"/>
  <c r="AL1449" i="2"/>
  <c r="AL1394" i="2"/>
  <c r="AL1333" i="2"/>
  <c r="AL1290" i="2"/>
  <c r="AL1233" i="2"/>
  <c r="AL1191" i="2"/>
  <c r="AL1147" i="2"/>
  <c r="AL1090" i="2"/>
  <c r="AL1048" i="2"/>
  <c r="AL991" i="2"/>
  <c r="AL949" i="2"/>
  <c r="AL892" i="2"/>
  <c r="AL850" i="2"/>
  <c r="AL806" i="2"/>
  <c r="AL749" i="2"/>
  <c r="AL707" i="2"/>
  <c r="AL650" i="2"/>
  <c r="AL608" i="2"/>
  <c r="AL551" i="2"/>
  <c r="AL507" i="2"/>
  <c r="AL463" i="2"/>
  <c r="AL409" i="2"/>
  <c r="AL368" i="2"/>
  <c r="AL321" i="2"/>
  <c r="AL287" i="2"/>
  <c r="AL253" i="2"/>
  <c r="AL213" i="2"/>
  <c r="AL181" i="2"/>
  <c r="AL148" i="2"/>
  <c r="AL109" i="2"/>
  <c r="AL75" i="2"/>
  <c r="AL43" i="2"/>
  <c r="AL5" i="2"/>
  <c r="AL1495" i="2"/>
  <c r="AL1448" i="2"/>
  <c r="AL1393" i="2"/>
  <c r="AL1332" i="2"/>
  <c r="AL1289" i="2"/>
  <c r="AL1232" i="2"/>
  <c r="AL1190" i="2"/>
  <c r="AL1133" i="2"/>
  <c r="AL1089" i="2"/>
  <c r="AL1047" i="2"/>
  <c r="AL990" i="2"/>
  <c r="AL948" i="2"/>
  <c r="AL891" i="2"/>
  <c r="AL847" i="2"/>
  <c r="AL792" i="2"/>
  <c r="AL748" i="2"/>
  <c r="AL706" i="2"/>
  <c r="AL649" i="2"/>
  <c r="AL607" i="2"/>
  <c r="AL550" i="2"/>
  <c r="AL506" i="2"/>
  <c r="AL451" i="2"/>
  <c r="AL408" i="2"/>
  <c r="AL367" i="2"/>
  <c r="AL317" i="2"/>
  <c r="AL286" i="2"/>
  <c r="AL252" i="2"/>
  <c r="AL212" i="2"/>
  <c r="AL178" i="2"/>
  <c r="AL147" i="2"/>
  <c r="AL108" i="2"/>
  <c r="AL73" i="2"/>
  <c r="AL41" i="2"/>
  <c r="AL3" i="2"/>
  <c r="AL1494" i="2"/>
  <c r="AL1447" i="2"/>
  <c r="AL1391" i="2"/>
  <c r="AL1331" i="2"/>
  <c r="AL1288" i="2"/>
  <c r="AL1231" i="2"/>
  <c r="AL1189" i="2"/>
  <c r="AL1132" i="2"/>
  <c r="AL1088" i="2"/>
  <c r="AL1046" i="2"/>
  <c r="AL989" i="2"/>
  <c r="AL947" i="2"/>
  <c r="AL890" i="2"/>
  <c r="AL846" i="2"/>
  <c r="AL791" i="2"/>
  <c r="AL747" i="2"/>
  <c r="AL703" i="2"/>
  <c r="AL648" i="2"/>
  <c r="AL606" i="2"/>
  <c r="AL549" i="2"/>
  <c r="AL503" i="2"/>
  <c r="AL450" i="2"/>
  <c r="AL407" i="2"/>
  <c r="AL366" i="2"/>
  <c r="AL316" i="2"/>
  <c r="AL285" i="2"/>
  <c r="AL251" i="2"/>
  <c r="AL211" i="2"/>
  <c r="AL177" i="2"/>
  <c r="AL146" i="2"/>
  <c r="AL107" i="2"/>
  <c r="AL72" i="2"/>
  <c r="AL1490" i="2"/>
  <c r="AL1434" i="2"/>
  <c r="AL1374" i="2"/>
  <c r="AL1327" i="2"/>
  <c r="AL1270" i="2"/>
  <c r="AL1228" i="2"/>
  <c r="AL1181" i="2"/>
  <c r="AL1129" i="2"/>
  <c r="AL1083" i="2"/>
  <c r="AL1028" i="2"/>
  <c r="AL986" i="2"/>
  <c r="AL929" i="2"/>
  <c r="AL887" i="2"/>
  <c r="AL837" i="2"/>
  <c r="AL786" i="2"/>
  <c r="AL741" i="2"/>
  <c r="AL687" i="2"/>
  <c r="AL643" i="2"/>
  <c r="AL588" i="2"/>
  <c r="AL546" i="2"/>
  <c r="AL495" i="2"/>
  <c r="AL443" i="2"/>
  <c r="AL401" i="2"/>
  <c r="AL350" i="2"/>
  <c r="AL313" i="2"/>
  <c r="AL278" i="2"/>
  <c r="AL238" i="2"/>
  <c r="AL208" i="2"/>
  <c r="AL173" i="2"/>
  <c r="AL134" i="2"/>
  <c r="AL103" i="2"/>
  <c r="AL69" i="2"/>
  <c r="AL30" i="2"/>
  <c r="AL1433" i="2"/>
  <c r="AL1354" i="2"/>
  <c r="AL1263" i="2"/>
  <c r="AL1177" i="2"/>
  <c r="AL1111" i="2"/>
  <c r="AL1017" i="2"/>
  <c r="AL928" i="2"/>
  <c r="AL857" i="2"/>
  <c r="AL774" i="2"/>
  <c r="AL686" i="2"/>
  <c r="AL614" i="2"/>
  <c r="AL532" i="2"/>
  <c r="AL441" i="2"/>
  <c r="AL374" i="2"/>
  <c r="AL308" i="2"/>
  <c r="AL237" i="2"/>
  <c r="AL189" i="2"/>
  <c r="AL129" i="2"/>
  <c r="AL68" i="2"/>
  <c r="AL17" i="2"/>
  <c r="AL927" i="2"/>
  <c r="AL773" i="2"/>
  <c r="AL613" i="2"/>
  <c r="AL531" i="2"/>
  <c r="AL437" i="2"/>
  <c r="AL373" i="2"/>
  <c r="AL307" i="2"/>
  <c r="AL236" i="2"/>
  <c r="AL188" i="2"/>
  <c r="AL128" i="2"/>
  <c r="AL16" i="2"/>
  <c r="AL1431" i="2"/>
  <c r="AL1330" i="2"/>
  <c r="AL1257" i="2"/>
  <c r="AL1168" i="2"/>
  <c r="AL1087" i="2"/>
  <c r="AL1014" i="2"/>
  <c r="AL926" i="2"/>
  <c r="AL843" i="2"/>
  <c r="AL772" i="2"/>
  <c r="AL681" i="2"/>
  <c r="AL597" i="2"/>
  <c r="AL530" i="2"/>
  <c r="AL435" i="2"/>
  <c r="AL363" i="2"/>
  <c r="AL235" i="2"/>
  <c r="AL127" i="2"/>
  <c r="AL1415" i="2"/>
  <c r="AL1013" i="2"/>
  <c r="AL677" i="2"/>
  <c r="AL305" i="2"/>
  <c r="AO2" i="2"/>
  <c r="AL1414" i="2"/>
  <c r="AL835" i="2"/>
  <c r="AL515" i="2"/>
  <c r="AL293" i="2"/>
  <c r="AL123" i="2"/>
  <c r="AL1413" i="2"/>
  <c r="AL1323" i="2"/>
  <c r="AL1253" i="2"/>
  <c r="AL1163" i="2"/>
  <c r="AL1011" i="2"/>
  <c r="AL917" i="2"/>
  <c r="AL828" i="2"/>
  <c r="AL674" i="2"/>
  <c r="AL586" i="2"/>
  <c r="AL432" i="2"/>
  <c r="AL348" i="2"/>
  <c r="AL232" i="2"/>
  <c r="AL171" i="2"/>
  <c r="AL54" i="2"/>
  <c r="AL1491" i="2"/>
  <c r="AL988" i="2"/>
  <c r="AL746" i="2"/>
  <c r="AL501" i="2"/>
  <c r="AL283" i="2"/>
  <c r="AL170" i="2"/>
  <c r="AL53" i="2"/>
  <c r="AL1317" i="2"/>
  <c r="AL1157" i="2"/>
  <c r="AL987" i="2"/>
  <c r="AL826" i="2"/>
  <c r="AL672" i="2"/>
  <c r="AL497" i="2"/>
  <c r="AL346" i="2"/>
  <c r="AL163" i="2"/>
  <c r="AL52" i="2"/>
  <c r="AL1410" i="2"/>
  <c r="AL1227" i="2"/>
  <c r="AL983" i="2"/>
  <c r="AL671" i="2"/>
  <c r="AL577" i="2"/>
  <c r="AL429" i="2"/>
  <c r="AL161" i="2"/>
  <c r="AL337" i="2"/>
  <c r="AL157" i="2"/>
  <c r="AL96" i="2"/>
  <c r="AL95" i="2"/>
  <c r="AL1373" i="2"/>
  <c r="AL721" i="2"/>
  <c r="AL155" i="2"/>
  <c r="AL1370" i="2"/>
  <c r="AL637" i="2"/>
  <c r="AL29" i="2"/>
  <c r="AL1121" i="2"/>
  <c r="AL715" i="2"/>
  <c r="AL265" i="2"/>
  <c r="AL1286" i="2"/>
  <c r="AL472" i="2"/>
  <c r="AL1201" i="2"/>
  <c r="AL783" i="2"/>
  <c r="AL312" i="2"/>
  <c r="AL1268" i="2"/>
  <c r="AL535" i="2"/>
  <c r="AL1113" i="2"/>
  <c r="AL534" i="2"/>
  <c r="AL21" i="2"/>
  <c r="AL1355" i="2"/>
  <c r="AL775" i="2"/>
  <c r="AL1432" i="2"/>
  <c r="AL1353" i="2"/>
  <c r="AL1261" i="2"/>
  <c r="AL1169" i="2"/>
  <c r="AL1101" i="2"/>
  <c r="AL1015" i="2"/>
  <c r="AL855" i="2"/>
  <c r="AL683" i="2"/>
  <c r="AL67" i="2"/>
  <c r="AL306" i="2"/>
  <c r="AL176" i="2"/>
  <c r="AL66" i="2"/>
  <c r="AL15" i="2"/>
  <c r="AL1328" i="2"/>
  <c r="AL1255" i="2"/>
  <c r="AL1167" i="2"/>
  <c r="AL1086" i="2"/>
  <c r="AL923" i="2"/>
  <c r="AL841" i="2"/>
  <c r="AL771" i="2"/>
  <c r="AL595" i="2"/>
  <c r="AL517" i="2"/>
  <c r="AL434" i="2"/>
  <c r="AL351" i="2"/>
  <c r="AL234" i="2"/>
  <c r="AL175" i="2"/>
  <c r="AL125" i="2"/>
  <c r="AL56" i="2"/>
  <c r="AL1326" i="2"/>
  <c r="AL1254" i="2"/>
  <c r="AL1166" i="2"/>
  <c r="AL1081" i="2"/>
  <c r="AL1012" i="2"/>
  <c r="AL921" i="2"/>
  <c r="AL770" i="2"/>
  <c r="AL675" i="2"/>
  <c r="AL587" i="2"/>
  <c r="AL433" i="2"/>
  <c r="AL349" i="2"/>
  <c r="AL233" i="2"/>
  <c r="AL172" i="2"/>
  <c r="AL55" i="2"/>
  <c r="AL1492" i="2"/>
  <c r="AL1077" i="2"/>
  <c r="AL757" i="2"/>
  <c r="AL514" i="2"/>
  <c r="AL292" i="2"/>
  <c r="AL121" i="2"/>
  <c r="AL1412" i="2"/>
  <c r="AL1321" i="2"/>
  <c r="AL1230" i="2"/>
  <c r="AL1161" i="2"/>
  <c r="AL1075" i="2"/>
  <c r="AL915" i="2"/>
  <c r="AL827" i="2"/>
  <c r="AL673" i="2"/>
  <c r="AL583" i="2"/>
  <c r="AL431" i="2"/>
  <c r="AL347" i="2"/>
  <c r="AL231" i="2"/>
  <c r="AL106" i="2"/>
  <c r="AL1411" i="2"/>
  <c r="AL1229" i="2"/>
  <c r="AL1068" i="2"/>
  <c r="AL914" i="2"/>
  <c r="AL743" i="2"/>
  <c r="AL581" i="2"/>
  <c r="AL430" i="2"/>
  <c r="AL281" i="2"/>
  <c r="AL230" i="2"/>
  <c r="AL105" i="2"/>
  <c r="AL1488" i="2"/>
  <c r="AL1315" i="2"/>
  <c r="AL1155" i="2"/>
  <c r="AL823" i="2"/>
  <c r="AL494" i="2"/>
  <c r="AL277" i="2"/>
  <c r="AL51" i="2"/>
  <c r="AL486" i="2"/>
  <c r="AL275" i="2"/>
  <c r="AL38" i="2"/>
  <c r="AL1475" i="2"/>
  <c r="AL886" i="2"/>
  <c r="AL397" i="2"/>
  <c r="AL94" i="2"/>
  <c r="AL1213" i="2"/>
  <c r="AL811" i="2"/>
  <c r="AL474" i="2"/>
  <c r="AL206" i="2"/>
  <c r="AL1473" i="2"/>
  <c r="AL790" i="2"/>
  <c r="AL92" i="2"/>
  <c r="AL1029" i="2"/>
  <c r="AL714" i="2"/>
  <c r="AL263" i="2"/>
  <c r="AL1367" i="2"/>
  <c r="AL471" i="2"/>
  <c r="AL1114" i="2"/>
  <c r="AL621" i="2"/>
  <c r="AL132" i="2"/>
  <c r="AL1267" i="2"/>
  <c r="AL377" i="2"/>
  <c r="AL1021" i="2"/>
  <c r="AL615" i="2"/>
  <c r="AL130" i="2"/>
  <c r="AL1489" i="2"/>
  <c r="AL737" i="2"/>
  <c r="AL343" i="2"/>
  <c r="AL229" i="2"/>
  <c r="AL101" i="2"/>
  <c r="AL574" i="2"/>
  <c r="AL210" i="2"/>
  <c r="AL37" i="2"/>
  <c r="AL1297" i="2"/>
  <c r="AL974" i="2"/>
  <c r="AL572" i="2"/>
  <c r="AL207" i="2"/>
  <c r="AL1123" i="2"/>
  <c r="AL717" i="2"/>
  <c r="AL395" i="2"/>
  <c r="AL154" i="2"/>
  <c r="AL1369" i="2"/>
  <c r="AL881" i="2"/>
  <c r="AL473" i="2"/>
  <c r="AL28" i="2"/>
  <c r="AL1368" i="2"/>
  <c r="AL634" i="2"/>
  <c r="AL1269" i="2"/>
  <c r="AL543" i="2"/>
  <c r="AL1026" i="2"/>
  <c r="AL712" i="2"/>
  <c r="AL470" i="2"/>
  <c r="AL23" i="2"/>
  <c r="AL1186" i="2"/>
  <c r="AL447" i="2"/>
  <c r="AL1112" i="2"/>
  <c r="AL533" i="2"/>
  <c r="AL18" i="2"/>
  <c r="AL1067" i="2"/>
  <c r="AL481" i="2"/>
  <c r="AL1053" i="2"/>
  <c r="AL334" i="2"/>
  <c r="AL961" i="2"/>
  <c r="AL145" i="2"/>
  <c r="AL789" i="2"/>
  <c r="AL135" i="2"/>
  <c r="AL1027" i="2"/>
  <c r="AL133" i="2"/>
  <c r="AL954" i="2"/>
  <c r="AL689" i="2"/>
  <c r="AL131" i="2"/>
  <c r="AL943" i="2"/>
  <c r="AL195" i="2"/>
  <c r="AL913" i="2"/>
  <c r="AL963" i="2"/>
  <c r="AL266" i="2"/>
  <c r="AL1212" i="2"/>
  <c r="AL315" i="2"/>
  <c r="AL874" i="2"/>
  <c r="AL314" i="2"/>
  <c r="AL1454" i="2"/>
  <c r="AL201" i="2"/>
  <c r="AL197" i="2"/>
  <c r="AL1363" i="2"/>
  <c r="AL71" i="2"/>
  <c r="AL688" i="2"/>
  <c r="AL70" i="2"/>
  <c r="AL1487" i="2"/>
  <c r="AL1409" i="2"/>
  <c r="AL1306" i="2"/>
  <c r="AL1226" i="2"/>
  <c r="AL1152" i="2"/>
  <c r="AL1061" i="2"/>
  <c r="AL981" i="2"/>
  <c r="AL912" i="2"/>
  <c r="AL821" i="2"/>
  <c r="AL735" i="2"/>
  <c r="AL670" i="2"/>
  <c r="AL575" i="2"/>
  <c r="AL487" i="2"/>
  <c r="AL417" i="2"/>
  <c r="AL341" i="2"/>
  <c r="AL276" i="2"/>
  <c r="AL228" i="2"/>
  <c r="AL158" i="2"/>
  <c r="AL97" i="2"/>
  <c r="AL49" i="2"/>
  <c r="AL1217" i="2"/>
  <c r="AL883" i="2"/>
  <c r="AL93" i="2"/>
  <c r="AL1030" i="2"/>
  <c r="AL394" i="2"/>
  <c r="AL957" i="2"/>
  <c r="AL547" i="2"/>
  <c r="AL27" i="2"/>
  <c r="AL955" i="2"/>
  <c r="AL713" i="2"/>
  <c r="AL383" i="2"/>
  <c r="AL25" i="2"/>
  <c r="AL1366" i="2"/>
  <c r="AL381" i="2"/>
  <c r="AL777" i="2"/>
  <c r="AL249" i="2"/>
  <c r="AL1183" i="2"/>
  <c r="AL446" i="2"/>
  <c r="AL1486" i="2"/>
  <c r="AL1377" i="2"/>
  <c r="AL1303" i="2"/>
  <c r="AL1223" i="2"/>
  <c r="AL1131" i="2"/>
  <c r="AL1057" i="2"/>
  <c r="AL977" i="2"/>
  <c r="AL889" i="2"/>
  <c r="AL817" i="2"/>
  <c r="AL734" i="2"/>
  <c r="AL647" i="2"/>
  <c r="AL406" i="2"/>
  <c r="AL335" i="2"/>
  <c r="AL31" i="2"/>
  <c r="AL1295" i="2"/>
  <c r="AL635" i="2"/>
  <c r="AL205" i="2"/>
  <c r="AL1203" i="2"/>
  <c r="AL91" i="2"/>
  <c r="AL873" i="2"/>
  <c r="AL872" i="2"/>
  <c r="AL83" i="2"/>
  <c r="AL946" i="2"/>
  <c r="AL861" i="2"/>
  <c r="AL241" i="2"/>
  <c r="AL1477" i="2"/>
  <c r="AL1375" i="2"/>
  <c r="AL1301" i="2"/>
  <c r="AL1221" i="2"/>
  <c r="AL1130" i="2"/>
  <c r="AL1055" i="2"/>
  <c r="AL975" i="2"/>
  <c r="AL888" i="2"/>
  <c r="AL813" i="2"/>
  <c r="AL723" i="2"/>
  <c r="AL646" i="2"/>
  <c r="AL573" i="2"/>
  <c r="AL483" i="2"/>
  <c r="AL403" i="2"/>
  <c r="AL336" i="2"/>
  <c r="AL268" i="2"/>
  <c r="AL209" i="2"/>
  <c r="AL156" i="2"/>
  <c r="AL1128" i="2"/>
  <c r="AL1054" i="2"/>
  <c r="AL812" i="2"/>
  <c r="AL641" i="2"/>
  <c r="AL267" i="2"/>
  <c r="AL1474" i="2"/>
  <c r="AL569" i="2"/>
  <c r="AL1287" i="2"/>
  <c r="AL548" i="2"/>
  <c r="AL393" i="2"/>
  <c r="AL1115" i="2"/>
  <c r="AL633" i="2"/>
  <c r="AL85" i="2"/>
  <c r="AL1197" i="2"/>
  <c r="AL781" i="2"/>
  <c r="AL311" i="2"/>
  <c r="AL1023" i="2"/>
  <c r="AL617" i="2"/>
  <c r="AL310" i="2"/>
  <c r="AL1443" i="2"/>
  <c r="AL309" i="2"/>
  <c r="AL1446" i="2"/>
  <c r="AL1470" i="2"/>
  <c r="AL1117" i="2"/>
  <c r="AL203" i="2"/>
  <c r="AL261" i="2"/>
  <c r="AL1450" i="2"/>
  <c r="AL258" i="2"/>
  <c r="AL871" i="2"/>
  <c r="AL196" i="2"/>
  <c r="AL1266" i="2"/>
  <c r="AL375" i="2"/>
  <c r="AH42" i="2" l="1"/>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<sst xmlns="http://schemas.openxmlformats.org/spreadsheetml/2006/main" count="753" uniqueCount="299">
  <si>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</si>
  <si>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</si>
  <si>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</si>
  <si>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</si>
  <si>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</si>
  <si>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</si>
  <si>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</si>
  <si>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</si>
  <si>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</si>
  <si>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</si>
  <si>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</si>
  <si>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</si>
  <si>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</si>
  <si>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</si>
  <si>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</si>
  <si>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</si>
  <si>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</si>
  <si>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</si>
  <si>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</si>
  <si>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</si>
  <si>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</si>
  <si>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</si>
  <si>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</si>
  <si>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</si>
  <si>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</si>
  <si>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</si>
  <si>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</si>
  <si>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</si>
  <si>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</si>
  <si>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</si>
  <si>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</si>
  <si>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</si>
  <si>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</si>
  <si>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</si>
  <si>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</si>
  <si>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</si>
  <si>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</si>
  <si>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</si>
  <si>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</si>
  <si>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</si>
  <si>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</si>
  <si>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</si>
  <si>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</si>
  <si>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</si>
  <si>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</si>
  <si>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</si>
  <si>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</si>
  <si>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</si>
  <si>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</si>
  <si>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</si>
  <si>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</si>
  <si>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</si>
  <si>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</si>
  <si>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</si>
  <si>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</si>
  <si>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</si>
  <si>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</si>
  <si>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</si>
  <si>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</si>
  <si>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</si>
  <si>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</si>
  <si>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</si>
  <si>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</si>
  <si>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</si>
  <si>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</si>
  <si>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</si>
  <si>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</si>
  <si>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</si>
  <si>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</si>
  <si>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</si>
  <si>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</si>
  <si>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</si>
  <si>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</si>
  <si>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</si>
  <si>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</si>
  <si>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</si>
  <si>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</si>
  <si>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</si>
  <si>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</si>
  <si>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</si>
  <si>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</si>
  <si>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</si>
  <si>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</si>
  <si>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</si>
  <si>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</si>
  <si>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</si>
  <si>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</si>
  <si>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</si>
  <si>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</si>
  <si>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</si>
  <si>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</si>
  <si>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</si>
  <si>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</si>
  <si>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</si>
  <si>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</si>
  <si>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</si>
  <si>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</si>
  <si>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</si>
  <si>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</si>
  <si>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</si>
  <si>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</si>
  <si>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</si>
  <si>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</si>
  <si>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</si>
  <si>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</si>
  <si>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</si>
  <si>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</si>
  <si>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</si>
  <si>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</si>
  <si>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</si>
  <si>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</si>
  <si>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</si>
  <si>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</si>
  <si>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</si>
  <si>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</si>
  <si>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</si>
  <si>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</si>
  <si>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</si>
  <si>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</si>
  <si>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</si>
  <si>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</si>
  <si>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</si>
  <si>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</si>
  <si>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</si>
  <si>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</si>
  <si>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</si>
  <si>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</si>
  <si>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</si>
  <si>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</si>
  <si>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</si>
  <si>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</si>
  <si>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</si>
  <si>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</si>
  <si>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</si>
  <si>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</si>
  <si>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</si>
  <si>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</si>
  <si>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</si>
  <si>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</si>
  <si>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</si>
  <si>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</si>
  <si>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</si>
  <si>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</si>
  <si>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</si>
  <si>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</si>
  <si>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</si>
  <si>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</si>
  <si>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</si>
  <si>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</si>
  <si>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</si>
  <si>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</si>
  <si>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</si>
  <si>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</si>
  <si>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</si>
  <si>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</si>
  <si>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</si>
  <si>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</si>
  <si>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</si>
  <si>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</si>
  <si>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</si>
  <si>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</si>
  <si>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</si>
  <si>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</si>
  <si>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</si>
  <si>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</si>
  <si>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</si>
  <si>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</si>
  <si>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</si>
  <si>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</si>
  <si>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</si>
  <si>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</si>
  <si>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</si>
  <si>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</si>
  <si>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</si>
  <si>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</si>
  <si>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</si>
  <si>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</si>
  <si>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Stefano Ciampoli</t>
  </si>
  <si>
    <t>ANV</t>
  </si>
  <si>
    <t>Brig. Gen.</t>
  </si>
  <si>
    <t>Stefano Ciampoli, CSA</t>
  </si>
  <si>
    <t>Tom Phillips, CSA</t>
  </si>
  <si>
    <t>WDS Chancellorsville</t>
  </si>
  <si>
    <t>.</t>
  </si>
  <si>
    <t>Paolo Pizzingrilli, CSA</t>
  </si>
  <si>
    <t>TS Gettysburg</t>
  </si>
  <si>
    <t>WDS Vicksburg</t>
  </si>
  <si>
    <t>Tom Lifsey, USA</t>
  </si>
  <si>
    <t>WDS Antietam</t>
  </si>
  <si>
    <t>Peter Fisher, USA</t>
  </si>
  <si>
    <t>TS Chickamauga</t>
  </si>
  <si>
    <t>TS Bull Run</t>
  </si>
  <si>
    <t>TS Antietam</t>
  </si>
  <si>
    <t>Brett Kolcun, USA</t>
  </si>
  <si>
    <t>Greg Hanbuch, USA</t>
  </si>
  <si>
    <t>WDS Peninsula</t>
  </si>
  <si>
    <t>Alvin Baker, USA</t>
  </si>
  <si>
    <t>WDS Gettysburg</t>
  </si>
  <si>
    <t>WDS Shiloh</t>
  </si>
  <si>
    <t>Scott Eichelberger, USA</t>
  </si>
  <si>
    <t>Olivier Bianchi, USA</t>
  </si>
  <si>
    <t>WDS Overland</t>
  </si>
  <si>
    <t>WDS Shenandoah</t>
  </si>
  <si>
    <t>Nicholas Kunz, CSA</t>
  </si>
  <si>
    <t>Alan Benjamin, USA</t>
  </si>
  <si>
    <t>Stephen Weppner, USA</t>
  </si>
  <si>
    <t>Lynn Newell, USA</t>
  </si>
  <si>
    <t>Erin O'Brian, USA</t>
  </si>
  <si>
    <t>Kenneth Crist, USA</t>
  </si>
  <si>
    <t>John Brogden, USA</t>
  </si>
  <si>
    <t>William Schwartz, USA</t>
  </si>
  <si>
    <t>Greg Carleton, USA</t>
  </si>
  <si>
    <t>og_c2u2.scn 4. OLD TAVERN: June 25, 1862 /23</t>
  </si>
  <si>
    <t>Giovanni Boffi, CSA</t>
  </si>
  <si>
    <t>Aldo Miccio, USA</t>
  </si>
  <si>
    <t>ANV Admin Points – March / April 2014</t>
  </si>
  <si>
    <t>May conduct</t>
  </si>
  <si>
    <t>June admin</t>
  </si>
  <si>
    <t>July conduct</t>
  </si>
  <si>
    <t>Aug conduct</t>
  </si>
  <si>
    <t>CoA Discretionary Points - December</t>
  </si>
  <si>
    <t>Admin Jan 15</t>
  </si>
  <si>
    <t>CoA Discretionary Points - January to August 2015</t>
  </si>
  <si>
    <t>Admin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</si>
  <si>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</si>
  <si>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</si>
  <si>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</si>
  <si>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</si>
  <si>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</si>
  <si>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</si>
  <si>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</si>
  <si>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</si>
  <si>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</si>
  <si>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</si>
  <si>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</si>
  <si>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</si>
  <si>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</si>
  <si>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</si>
  <si>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Dec 17 - Mar 18</t>
  </si>
  <si>
    <t>Conduct Nov/May 2020</t>
  </si>
  <si>
    <t>2nd Patrick Cleburne Medal of Service</t>
  </si>
  <si>
    <t>2nd Jefferson Davis Medal of Recognition</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</si>
  <si>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</si>
  <si>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</si>
  <si>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</si>
  <si>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</si>
  <si>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</si>
  <si>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</si>
  <si>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</si>
  <si>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December Admin Points</t>
  </si>
  <si>
    <t>BC ANV 2nd Qtr</t>
  </si>
  <si>
    <t>BC ANV 3Q</t>
  </si>
  <si>
    <t>BC ANV 4Q</t>
  </si>
  <si>
    <t>BC ANV 1Q</t>
  </si>
  <si>
    <t>ANV BC 2Q</t>
  </si>
  <si>
    <t>ANV BC 3Q</t>
  </si>
  <si>
    <t>Dixie Medal</t>
  </si>
  <si>
    <t>Enrico Grifo, CSA</t>
  </si>
  <si>
    <t>Fabio Fogato, CSA</t>
  </si>
  <si>
    <t>000C: Getting Started [12 Turns]</t>
  </si>
  <si>
    <t>016F: Meade’s Assault_Center and Right [10 Turns]</t>
  </si>
  <si>
    <t>013F: Meade and Gibbon Attack [12 Turns]</t>
  </si>
  <si>
    <t>06a: The Wheatfield to Round Top [12 Turns]</t>
  </si>
  <si>
    <t>01: First Contact! [7 Turns]</t>
  </si>
  <si>
    <t>07h_a: Stockade Redan [10 Turns]</t>
  </si>
  <si>
    <t>09h: Milliken’s Bend [18 Turns]</t>
  </si>
  <si>
    <t>Other (Not Listed Above or Unknown)</t>
  </si>
  <si>
    <t>044: Ant_North Woods_Cavalry [25 Turns]</t>
  </si>
  <si>
    <t>10a: The Battle of Chickamauga [85 Turns]</t>
  </si>
  <si>
    <t>03: The Battle of First Bull Run [49 Turns]</t>
  </si>
  <si>
    <t>069: Gap_Battle for Virginia [40 Turns]</t>
  </si>
  <si>
    <t>08: The Battle of Antietam [45 Turns]</t>
  </si>
  <si>
    <t>078F: Nov 1st Blind Meet [35 Turns]</t>
  </si>
  <si>
    <t>09: Full Deck [45 Turns]</t>
  </si>
  <si>
    <t>00d: Var_Seven Pines May 31 – June 1 [51 Turns]</t>
  </si>
  <si>
    <t>!historical 1.1 Gettysburg - July 1 1863 [44 Turns]</t>
  </si>
  <si>
    <t>147: Sh_Battle of Shiloh (v.3 Exit) [86 Turns]</t>
  </si>
  <si>
    <t>098F: Face off near Chancellorsville [25 Turns]</t>
  </si>
  <si>
    <t>119-640505: Wilderness2_25 [66 Turns]</t>
  </si>
  <si>
    <t>075: Lynchburg June 17th &amp; 18th 1864 [50 Turns]</t>
  </si>
  <si>
    <t>005: 1st Battle of Kernstown V.1 March 23rd 1862 [21 Turns]</t>
  </si>
  <si>
    <t>106-640505: Catharpin_A1 [34 Turns]</t>
  </si>
  <si>
    <t>001: 1st Battle of Kernstown March 23rd 1862 [21 Turns]</t>
  </si>
  <si>
    <t>220-640512: Spots A2 [72 Turns]</t>
  </si>
  <si>
    <t>057: Port Republic V.1 June 9th 1862 [30 Turns]</t>
  </si>
  <si>
    <t>146: Berryville V.2 Sept 4th 1864 [30 Turns]</t>
  </si>
  <si>
    <t>127: Guard Hill August 16th 1864 [18 Turns]</t>
  </si>
  <si>
    <t>!BG 021 – Equal Force Battle [102 Turns]</t>
  </si>
  <si>
    <t>02h: Port Gibson [38 Turns]</t>
  </si>
  <si>
    <t>04h: Battle of Jackson [18 Turns]</t>
  </si>
  <si>
    <t>02b: Hist Beaver Dam June 26 [23 Turns]</t>
  </si>
  <si>
    <t>05b: Hist_Savage Station June 29 [37 Turns]</t>
  </si>
  <si>
    <t>07b: Hist Malvern Hill July 1 [32 Turns]</t>
  </si>
  <si>
    <t>020C: A Concentration of Confederates [46 Turns]</t>
  </si>
  <si>
    <t>Bill Croft, USA</t>
  </si>
  <si>
    <t>054: CM_Cedar Mountain V.1 [21 Turns]</t>
  </si>
  <si>
    <t>William Palladino, USA</t>
  </si>
  <si>
    <t>05h. Champion Hill [30 Turns]</t>
  </si>
  <si>
    <t>054: CM_Cedar Mountain V.1 [21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</si>
</sst>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74"/>
      <c r="U5" s="75"/>
      <c r="V5" s="2"/>
      <c r="W5" s="74"/>
      <c r="X5" s="75"/>
      <c r="Y5" s="2"/>
      <c r="Z5" s="78"/>
      <c r="AA5" s="79"/>
      <c r="AB5" s="2"/>
    </row>
    <row r="6" spans="1:28" ht="15" customHeight="1" x14ac:dyDescent="0.25">
      <c r="A6" s="37" t="s">
        <v>88</v>
      </c>
      <c r="B6" s="23" t="s">
        <v>90</v>
      </c>
      <c r="C6" s="2"/>
      <c r="D6" s="23">
        <f>D10+D14+D18+D22</f>
        <v>14</v>
      </c>
      <c r="E6" s="23">
        <f t="shared" ref="E6:H6" si="0">E10+E14+E18+E22</f>
        <v>4</v>
      </c>
      <c r="F6" s="23">
        <f t="shared" si="0"/>
        <v>14</v>
      </c>
      <c r="G6" s="23">
        <f t="shared" si="0"/>
        <v>5</v>
      </c>
      <c r="H6" s="23">
        <f t="shared" si="0"/>
        <v>6</v>
      </c>
      <c r="I6" s="54">
        <f>SUM(D6:H6)</f>
        <v>43</v>
      </c>
      <c r="J6" s="55">
        <f>(2*(D6+E6)+F6)/(2*I6)</f>
        <v>0.58139534883720934</v>
      </c>
      <c r="K6" s="55">
        <f>(2*(G6+H6)+F6)/(2*I6)</f>
        <v>0.41860465116279072</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80" t="s">
        <v>118</v>
      </c>
      <c r="U6" s="81"/>
      <c r="V6" s="31">
        <f>COUNTIFS('DOR Games'!G2:G4993,"WDS Antietam")</f>
        <v>4</v>
      </c>
      <c r="W6" s="80" t="s">
        <v>118</v>
      </c>
      <c r="X6" s="81"/>
      <c r="Y6" s="31">
        <f>COUNTIFS('DOR Games'!G2:G4994,"TS Antietam")</f>
        <v>3</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80" t="s">
        <v>120</v>
      </c>
      <c r="U7" s="81"/>
      <c r="V7" s="31">
        <f>COUNTIFS('DOR Games'!G2:G4994,"WDS Atlanta")</f>
        <v>0</v>
      </c>
      <c r="W7" s="80" t="s">
        <v>121</v>
      </c>
      <c r="X7" s="81"/>
      <c r="Y7" s="31">
        <f>COUNTIFS('DOR Games'!G2:G4994,"TS Bull Run")</f>
        <v>2</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10</v>
      </c>
      <c r="Q8" s="27">
        <v>2024</v>
      </c>
      <c r="R8" s="28" cm="1">
        <f t="array" ref="R8">SUMPRODUCT(--(YEAR('OBD File'!$B$3:$B$2000)=$Q8))</f>
        <v>1</v>
      </c>
      <c r="S8" s="2"/>
      <c r="T8" s="80" t="s">
        <v>123</v>
      </c>
      <c r="U8" s="81"/>
      <c r="V8" s="31">
        <f>COUNTIFS('DOR Games'!G2:G4995,"WDS Chancellorsville")</f>
        <v>7</v>
      </c>
      <c r="W8" s="80" t="s">
        <v>124</v>
      </c>
      <c r="X8" s="81"/>
      <c r="Y8" s="31">
        <f>COUNTIFS('DOR Games'!G2:G4995,"TS Chickamauga")</f>
        <v>2</v>
      </c>
      <c r="Z8" s="80" t="s">
        <v>122</v>
      </c>
      <c r="AA8" s="81"/>
      <c r="AB8" s="31">
        <f>COUNTIFS('DOR Games'!$G:$G,"MATRIX- Forge of Freedom")</f>
        <v>0</v>
      </c>
    </row>
    <row r="9" spans="1:28" ht="15" customHeight="1" x14ac:dyDescent="0.25">
      <c r="A9" s="39" t="s">
        <v>151</v>
      </c>
      <c r="B9" s="57">
        <f>SUM(B10:B11)</f>
        <v>567.39500000000021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10</v>
      </c>
      <c r="Q9" s="27">
        <v>2025</v>
      </c>
      <c r="R9" s="28" cm="1">
        <f t="array" ref="R9">SUMPRODUCT(--(YEAR('OBD File'!$B$3:$B$2000)=$Q9))</f>
        <v>1</v>
      </c>
      <c r="S9" s="2"/>
      <c r="T9" s="80" t="s">
        <v>124</v>
      </c>
      <c r="U9" s="81"/>
      <c r="V9" s="31">
        <f>COUNTIFS('DOR Games'!G2:G4996,"WDS Chickamauga")</f>
        <v>0</v>
      </c>
      <c r="W9" s="80" t="s">
        <v>128</v>
      </c>
      <c r="X9" s="81"/>
      <c r="Y9" s="31">
        <f>COUNTIFS('DOR Games'!G2:G4996,"TS Gettysburg")</f>
        <v>2</v>
      </c>
      <c r="Z9" s="80" t="s">
        <v>125</v>
      </c>
      <c r="AA9" s="81"/>
      <c r="AB9" s="31">
        <f>COUNTIFS('DOR Games'!$G:$G,"War Between The States (WBTS)")</f>
        <v>0</v>
      </c>
    </row>
    <row r="10" spans="1:28" x14ac:dyDescent="0.25">
      <c r="A10" s="40" t="s">
        <v>93</v>
      </c>
      <c r="B10" s="58">
        <f>'OBD File'!D3</f>
        <v>280.39500000000015</v>
      </c>
      <c r="C10" s="2"/>
      <c r="D10" s="23">
        <f>'DOR Games'!BH4</f>
        <v>5</v>
      </c>
      <c r="E10" s="23">
        <f>'DOR Games'!BI4</f>
        <v>2</v>
      </c>
      <c r="F10" s="23">
        <f>'DOR Games'!BJ4</f>
        <v>9</v>
      </c>
      <c r="G10" s="23">
        <f>'DOR Games'!BK4</f>
        <v>2</v>
      </c>
      <c r="H10" s="23">
        <f>'DOR Games'!BL4</f>
        <v>6</v>
      </c>
      <c r="I10" s="54">
        <f>SUM(D10:H10)</f>
        <v>24</v>
      </c>
      <c r="J10" s="55">
        <f>(2*(D10+E10)+F10)/(2*I10)</f>
        <v>0.47916666666666669</v>
      </c>
      <c r="K10" s="55">
        <f>(2*(G10+H10)+F10)/(2*I10)</f>
        <v>0.52083333333333337</v>
      </c>
      <c r="L10" s="2"/>
      <c r="M10" s="27">
        <v>2006</v>
      </c>
      <c r="N10" s="28" cm="1">
        <f t="array" ref="N10">SUMPRODUCT(--(YEAR('OBD File'!$B$3:$B$2000)=$M10))</f>
        <v>0</v>
      </c>
      <c r="O10" s="27">
        <v>2016</v>
      </c>
      <c r="P10" s="28" cm="1">
        <f t="array" ref="P10">SUMPRODUCT(--(YEAR('OBD File'!$B$3:$B$2000)=$O10))</f>
        <v>5</v>
      </c>
      <c r="Q10" s="27">
        <v>2026</v>
      </c>
      <c r="R10" s="28" cm="1">
        <f t="array" ref="R10">SUMPRODUCT(--(YEAR('OBD File'!$B$3:$B$2000)=$Q10))</f>
        <v>2</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287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9</v>
      </c>
      <c r="E14" s="23">
        <f>'DOR Games'!BI9</f>
        <v>2</v>
      </c>
      <c r="F14" s="23">
        <f>'DOR Games'!BJ9</f>
        <v>4</v>
      </c>
      <c r="G14" s="23">
        <f>'DOR Games'!BK9</f>
        <v>3</v>
      </c>
      <c r="H14" s="23">
        <f>'DOR Games'!BL9</f>
        <v>0</v>
      </c>
      <c r="I14" s="54">
        <f>SUM(D14:H14)</f>
        <v>18</v>
      </c>
      <c r="J14" s="55">
        <f>(2*(D14+E14)+F14)/(2*I14)</f>
        <v>0.72222222222222221</v>
      </c>
      <c r="K14" s="55">
        <f>(2*(G14+H14)+F14)/(2*I14)</f>
        <v>0.27777777777777779</v>
      </c>
      <c r="L14" s="2"/>
      <c r="M14" s="27">
        <v>2010</v>
      </c>
      <c r="N14" s="28" cm="1">
        <f t="array" ref="N14">SUMPRODUCT(--(YEAR('OBD File'!$B$3:$B$2000)=$M14))</f>
        <v>0</v>
      </c>
      <c r="O14" s="27">
        <v>2020</v>
      </c>
      <c r="P14" s="28" cm="1">
        <f t="array" ref="P14">SUMPRODUCT(--(YEAR('OBD File'!$B$3:$B$2000)=$O14))</f>
        <v>2</v>
      </c>
      <c r="Q14" s="27">
        <v>2030</v>
      </c>
      <c r="R14" s="28" cm="1">
        <f t="array" ref="R14">SUMPRODUCT(--(YEAR('OBD File'!$B$3:$B$2000)=$Q14))</f>
        <v>0</v>
      </c>
      <c r="S14" s="2"/>
      <c r="T14" s="80" t="s">
        <v>128</v>
      </c>
      <c r="U14" s="81"/>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44</v>
      </c>
      <c r="S15" s="2"/>
      <c r="T15" s="80" t="s">
        <v>135</v>
      </c>
      <c r="U15" s="81"/>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5</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51</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45</v>
      </c>
      <c r="S19" s="2"/>
      <c r="T19" s="80" t="s">
        <v>145</v>
      </c>
      <c r="U19" s="81"/>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78</v>
      </c>
      <c r="S20" s="2"/>
      <c r="T20" s="80" t="s">
        <v>130</v>
      </c>
      <c r="U20" s="81"/>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184</v>
      </c>
      <c r="Q21" s="27">
        <v>2024</v>
      </c>
      <c r="R21" s="28" cm="1">
        <f t="array" ref="R21">SUMPRODUCT(--(YEAR('DOR Games'!$B$2:$B$5000)=2024),'DOR Games'!$J$2:$J$5000)</f>
        <v>30</v>
      </c>
      <c r="S21" s="2"/>
      <c r="T21" s="80" t="s">
        <v>148</v>
      </c>
      <c r="U21" s="81"/>
      <c r="V21" s="31">
        <f>COUNTIFS('DOR Games'!G2:G5007,"WDS Vicksburg")</f>
        <v>7</v>
      </c>
      <c r="W21" s="2"/>
      <c r="X21" s="2"/>
      <c r="Y21" s="2"/>
      <c r="Z21" s="82" t="s">
        <v>110</v>
      </c>
      <c r="AA21" s="83"/>
      <c r="AB21" s="36">
        <f>SUM(V6:V21,Y6:Y10,AB6:AB8)</f>
        <v>44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370</v>
      </c>
      <c r="Q22" s="27">
        <v>2025</v>
      </c>
      <c r="R22" s="28" cm="1">
        <f t="array" ref="R22">SUMPRODUCT(--(YEAR('DOR Games'!$B$2:$B$5000)=2025),'DOR Games'!$J$2:$J$5000)</f>
        <v>12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130</v>
      </c>
      <c r="Q23" s="27">
        <v>2026</v>
      </c>
      <c r="R23" s="28" cm="1">
        <f t="array" ref="R23">SUMPRODUCT(--(YEAR('DOR Games'!$B$2:$B$5000)=2026),'DOR Games'!$J$2:$J$5000)</f>
        <v>40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149</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14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44</v>
      </c>
      <c r="K27" s="2"/>
      <c r="L27" s="2"/>
      <c r="M27" s="27">
        <v>2010</v>
      </c>
      <c r="N27" s="28" cm="1">
        <f t="array" ref="N27">SUMPRODUCT(--(YEAR('DOR Games'!$B$2:$B$5000)=2010),'DOR Games'!$J$2:$J$5000)</f>
        <v>0</v>
      </c>
      <c r="O27" s="27">
        <v>2020</v>
      </c>
      <c r="P27" s="28" cm="1">
        <f t="array" ref="P27">SUMPRODUCT(--(YEAR('DOR Games'!$B$2:$B$5000)=2020),'DOR Games'!$J$2:$J$5000)</f>
        <v>57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1160</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691</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430</v>
      </c>
      <c r="J31" s="2"/>
      <c r="K31" s="2"/>
      <c r="L31" s="2"/>
      <c r="M31" s="2"/>
      <c r="N31" s="2"/>
      <c r="O31" s="32" t="s">
        <v>138</v>
      </c>
      <c r="P31" s="33">
        <f>COUNTIFS('DOR Games'!$J$2:$J$5000,"&gt;=10",'DOR Games'!$J$2:$J$5000,"&lt;=49")</f>
        <v>38</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27</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26.363636363636363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205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2" workbookViewId="0">
      <selection activeCell="D44" sqref="D4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6">
        <f>'DOR Games'!A2</f>
        <v>18156</v>
      </c>
      <c r="B3" s="16">
        <f>'DOR Games'!B2</f>
        <v>41750</v>
      </c>
      <c r="C3" s="45">
        <f>'DOR Games'!AH2</f>
        <v>30</v>
      </c>
      <c r="D3" s="46">
        <f>SUM($C$3:$C$5000)</f>
        <v>280.39500000000015</v>
      </c>
      <c r="F3" s="16">
        <v>41771</v>
      </c>
      <c r="G3" s="21" t="s">
        <v>215</v>
      </c>
      <c r="H3" s="21">
        <v>4</v>
      </c>
      <c r="I3" s="46">
        <f>SUM(H3:H5000)</f>
        <v>287</v>
      </c>
      <c r="K3" s="97">
        <f>D3</f>
        <v>280.39500000000015</v>
      </c>
      <c r="L3" s="98"/>
      <c r="M3" s="97">
        <f>I3</f>
        <v>287</v>
      </c>
      <c r="N3" s="98"/>
    </row>
    <row r="4" spans="1:14" x14ac:dyDescent="0.25">
      <c r="A4" s="66">
        <f>'DOR Games'!A3</f>
        <v>18165</v>
      </c>
      <c r="B4" s="16">
        <f>'DOR Games'!B3</f>
        <v>41753</v>
      </c>
      <c r="C4" s="45">
        <f>'DOR Games'!AH3</f>
        <v>1.25</v>
      </c>
      <c r="F4" s="16">
        <v>41805</v>
      </c>
      <c r="G4" s="21" t="s">
        <v>216</v>
      </c>
      <c r="H4" s="21">
        <v>2</v>
      </c>
      <c r="L4" s="88" t="s">
        <v>97</v>
      </c>
      <c r="M4" s="89"/>
    </row>
    <row r="5" spans="1:14" x14ac:dyDescent="0.25">
      <c r="A5" s="66">
        <f>'DOR Games'!A4</f>
        <v>18190</v>
      </c>
      <c r="B5" s="16">
        <f>'DOR Games'!B4</f>
        <v>41766</v>
      </c>
      <c r="C5" s="45">
        <f>'DOR Games'!AH4</f>
        <v>2.1799999999999997</v>
      </c>
      <c r="F5" s="16">
        <v>41881</v>
      </c>
      <c r="G5" s="21" t="s">
        <v>217</v>
      </c>
      <c r="H5" s="21">
        <v>2</v>
      </c>
      <c r="L5" s="90">
        <f>SUM(K3+M3)</f>
        <v>567.39500000000021</v>
      </c>
      <c r="M5" s="91"/>
    </row>
    <row r="6" spans="1:14" x14ac:dyDescent="0.25">
      <c r="A6" s="66">
        <f>'DOR Games'!A5</f>
        <v>18197</v>
      </c>
      <c r="B6" s="16">
        <f>'DOR Games'!B5</f>
        <v>41772</v>
      </c>
      <c r="C6" s="45">
        <f>'DOR Games'!AH5</f>
        <v>1.48</v>
      </c>
      <c r="F6" s="16">
        <v>41892</v>
      </c>
      <c r="G6" s="21" t="s">
        <v>218</v>
      </c>
      <c r="H6" s="21">
        <v>2</v>
      </c>
      <c r="L6" s="92"/>
      <c r="M6" s="93"/>
    </row>
    <row r="7" spans="1:14" x14ac:dyDescent="0.25">
      <c r="A7" s="66">
        <f>'DOR Games'!A6</f>
        <v>18206</v>
      </c>
      <c r="B7" s="16">
        <f>'DOR Games'!B6</f>
        <v>41777</v>
      </c>
      <c r="C7" s="45">
        <f>'DOR Games'!AH6</f>
        <v>0.5</v>
      </c>
      <c r="F7" s="16">
        <v>41905</v>
      </c>
      <c r="G7" s="21" t="s">
        <v>219</v>
      </c>
      <c r="H7" s="21">
        <v>2</v>
      </c>
    </row>
    <row r="8" spans="1:14" x14ac:dyDescent="0.25">
      <c r="A8" s="66">
        <f>'DOR Games'!A7</f>
        <v>18285</v>
      </c>
      <c r="B8" s="16">
        <f>'DOR Games'!B7</f>
        <v>41818</v>
      </c>
      <c r="C8" s="45">
        <f>'DOR Games'!AH7</f>
        <v>0.84</v>
      </c>
      <c r="F8" s="16">
        <v>42004</v>
      </c>
      <c r="G8" s="21" t="s">
        <v>220</v>
      </c>
      <c r="H8" s="21">
        <v>7</v>
      </c>
    </row>
    <row r="9" spans="1:14" x14ac:dyDescent="0.25">
      <c r="A9" s="66">
        <f>'DOR Games'!A8</f>
        <v>18324</v>
      </c>
      <c r="B9" s="16">
        <f>'DOR Games'!B8</f>
        <v>41845</v>
      </c>
      <c r="C9" s="45">
        <f>'DOR Games'!AH8</f>
        <v>1.9</v>
      </c>
      <c r="F9" s="16">
        <v>42072</v>
      </c>
      <c r="G9" s="21" t="s">
        <v>221</v>
      </c>
      <c r="H9" s="21">
        <v>2</v>
      </c>
    </row>
    <row r="10" spans="1:14" x14ac:dyDescent="0.25">
      <c r="A10" s="66">
        <f>'DOR Games'!A9</f>
        <v>18356</v>
      </c>
      <c r="B10" s="16">
        <f>'DOR Games'!B9</f>
        <v>41864</v>
      </c>
      <c r="C10" s="45">
        <f>'DOR Games'!AH9</f>
        <v>2.16</v>
      </c>
      <c r="F10" s="16">
        <v>42212</v>
      </c>
      <c r="G10" s="21" t="s">
        <v>222</v>
      </c>
      <c r="H10" s="21">
        <v>15</v>
      </c>
    </row>
    <row r="11" spans="1:14" x14ac:dyDescent="0.25">
      <c r="A11" s="66">
        <f>'DOR Games'!A10</f>
        <v>18403</v>
      </c>
      <c r="B11" s="16">
        <f>'DOR Games'!B10</f>
        <v>41904</v>
      </c>
      <c r="C11" s="45">
        <f>'DOR Games'!AH10</f>
        <v>5.44</v>
      </c>
      <c r="F11" s="16">
        <v>42286</v>
      </c>
      <c r="G11" s="21" t="s">
        <v>223</v>
      </c>
      <c r="H11" s="21">
        <v>2</v>
      </c>
    </row>
    <row r="12" spans="1:14" x14ac:dyDescent="0.25">
      <c r="A12" s="66">
        <f>'DOR Games'!A11</f>
        <v>18500</v>
      </c>
      <c r="B12" s="16">
        <f>'DOR Games'!B11</f>
        <v>41980</v>
      </c>
      <c r="C12" s="45">
        <f>'DOR Games'!AH11</f>
        <v>9.74</v>
      </c>
      <c r="F12" s="16">
        <v>42288</v>
      </c>
      <c r="G12" s="21" t="s">
        <v>224</v>
      </c>
      <c r="H12" s="21">
        <v>2</v>
      </c>
    </row>
    <row r="13" spans="1:14" x14ac:dyDescent="0.25">
      <c r="A13" s="66">
        <f>'DOR Games'!A12</f>
        <v>18548</v>
      </c>
      <c r="B13" s="16">
        <f>'DOR Games'!B12</f>
        <v>42008</v>
      </c>
      <c r="C13" s="45">
        <f>'DOR Games'!AH12</f>
        <v>2.88</v>
      </c>
      <c r="F13" s="16">
        <v>42289</v>
      </c>
      <c r="G13" s="21" t="s">
        <v>225</v>
      </c>
      <c r="H13" s="21">
        <v>2</v>
      </c>
    </row>
    <row r="14" spans="1:14" x14ac:dyDescent="0.25">
      <c r="A14" s="66">
        <f>'DOR Games'!A13</f>
        <v>18553</v>
      </c>
      <c r="B14" s="16">
        <f>'DOR Games'!B13</f>
        <v>42012</v>
      </c>
      <c r="C14" s="45">
        <f>'DOR Games'!AH13</f>
        <v>21.25</v>
      </c>
      <c r="F14" s="16">
        <v>42290</v>
      </c>
      <c r="G14" s="21" t="s">
        <v>226</v>
      </c>
      <c r="H14" s="21">
        <v>2</v>
      </c>
    </row>
    <row r="15" spans="1:14" x14ac:dyDescent="0.25">
      <c r="A15" s="66">
        <f>'DOR Games'!A14</f>
        <v>18601</v>
      </c>
      <c r="B15" s="16">
        <f>'DOR Games'!B14</f>
        <v>42034</v>
      </c>
      <c r="C15" s="45">
        <f>'DOR Games'!AH14</f>
        <v>12.25</v>
      </c>
      <c r="F15" s="16">
        <v>42322</v>
      </c>
      <c r="G15" s="21" t="s">
        <v>227</v>
      </c>
      <c r="H15" s="21">
        <v>6</v>
      </c>
    </row>
    <row r="16" spans="1:14" x14ac:dyDescent="0.25">
      <c r="A16" s="66">
        <f>'DOR Games'!A15</f>
        <v>18623</v>
      </c>
      <c r="B16" s="16">
        <f>'DOR Games'!B15</f>
        <v>42051</v>
      </c>
      <c r="C16" s="45">
        <f>'DOR Games'!AH15</f>
        <v>3.6</v>
      </c>
      <c r="F16" s="16">
        <v>42409</v>
      </c>
      <c r="G16" s="21" t="s">
        <v>228</v>
      </c>
      <c r="H16" s="21">
        <v>2</v>
      </c>
    </row>
    <row r="17" spans="1:8" x14ac:dyDescent="0.25">
      <c r="A17" s="66">
        <f>'DOR Games'!A16</f>
        <v>18647</v>
      </c>
      <c r="B17" s="16">
        <f>'DOR Games'!B16</f>
        <v>42064</v>
      </c>
      <c r="C17" s="45">
        <f>'DOR Games'!AH16</f>
        <v>6.75</v>
      </c>
      <c r="F17" s="16">
        <v>42416</v>
      </c>
      <c r="G17" s="21" t="s">
        <v>229</v>
      </c>
      <c r="H17" s="21">
        <v>4</v>
      </c>
    </row>
    <row r="18" spans="1:8" x14ac:dyDescent="0.25">
      <c r="A18" s="66">
        <f>'DOR Games'!A17</f>
        <v>18666</v>
      </c>
      <c r="B18" s="16">
        <f>'DOR Games'!B17</f>
        <v>42079</v>
      </c>
      <c r="C18" s="45">
        <f>'DOR Games'!AH17</f>
        <v>11.25</v>
      </c>
      <c r="F18" s="16">
        <v>42483</v>
      </c>
      <c r="G18" s="21" t="s">
        <v>230</v>
      </c>
      <c r="H18" s="21">
        <v>4</v>
      </c>
    </row>
    <row r="19" spans="1:8" x14ac:dyDescent="0.25">
      <c r="A19" s="66">
        <f>'DOR Games'!A18</f>
        <v>18669</v>
      </c>
      <c r="B19" s="16">
        <f>'DOR Games'!B18</f>
        <v>42085</v>
      </c>
      <c r="C19" s="45">
        <f>'DOR Games'!AH18</f>
        <v>11.25</v>
      </c>
      <c r="F19" s="16">
        <v>42499</v>
      </c>
      <c r="G19" s="21" t="s">
        <v>231</v>
      </c>
      <c r="H19" s="21">
        <v>6</v>
      </c>
    </row>
    <row r="20" spans="1:8" x14ac:dyDescent="0.25">
      <c r="A20" s="66">
        <f>'DOR Games'!A19</f>
        <v>18877</v>
      </c>
      <c r="B20" s="16">
        <f>'DOR Games'!B19</f>
        <v>42273</v>
      </c>
      <c r="C20" s="45">
        <f>'DOR Games'!AH19</f>
        <v>5.96</v>
      </c>
      <c r="F20" s="16">
        <v>42555</v>
      </c>
      <c r="G20" s="21" t="s">
        <v>232</v>
      </c>
      <c r="H20" s="21">
        <v>20</v>
      </c>
    </row>
    <row r="21" spans="1:8" x14ac:dyDescent="0.25">
      <c r="A21" s="66">
        <f>'DOR Games'!A20</f>
        <v>18882</v>
      </c>
      <c r="B21" s="16">
        <f>'DOR Games'!B20</f>
        <v>42278</v>
      </c>
      <c r="C21" s="45">
        <f>'DOR Games'!AH20</f>
        <v>10.8</v>
      </c>
      <c r="F21" s="16">
        <v>42685</v>
      </c>
      <c r="G21" s="21" t="s">
        <v>233</v>
      </c>
      <c r="H21" s="21">
        <v>4</v>
      </c>
    </row>
    <row r="22" spans="1:8" x14ac:dyDescent="0.25">
      <c r="A22" s="66">
        <f>'DOR Games'!A21</f>
        <v>18938</v>
      </c>
      <c r="B22" s="16">
        <f>'DOR Games'!B21</f>
        <v>42343</v>
      </c>
      <c r="C22" s="45">
        <f>'DOR Games'!AH21</f>
        <v>3.02</v>
      </c>
      <c r="F22" s="16">
        <v>42685</v>
      </c>
      <c r="G22" s="21" t="s">
        <v>234</v>
      </c>
      <c r="H22" s="21">
        <v>6</v>
      </c>
    </row>
    <row r="23" spans="1:8" x14ac:dyDescent="0.25">
      <c r="A23" s="66">
        <f>'DOR Games'!A22</f>
        <v>19070</v>
      </c>
      <c r="B23" s="16">
        <f>'DOR Games'!B22</f>
        <v>42466</v>
      </c>
      <c r="C23" s="45">
        <f>'DOR Games'!AH22</f>
        <v>6.6</v>
      </c>
      <c r="F23" s="16">
        <v>42884</v>
      </c>
      <c r="G23" s="21" t="s">
        <v>235</v>
      </c>
      <c r="H23" s="21">
        <v>12</v>
      </c>
    </row>
    <row r="24" spans="1:8" x14ac:dyDescent="0.25">
      <c r="A24" s="66">
        <f>'DOR Games'!A23</f>
        <v>19106</v>
      </c>
      <c r="B24" s="16">
        <f>'DOR Games'!B23</f>
        <v>42506</v>
      </c>
      <c r="C24" s="45">
        <f>'DOR Games'!AH23</f>
        <v>4.84</v>
      </c>
      <c r="F24" s="16">
        <v>43072</v>
      </c>
      <c r="G24" s="21" t="s">
        <v>236</v>
      </c>
      <c r="H24" s="21">
        <v>6</v>
      </c>
    </row>
    <row r="25" spans="1:8" x14ac:dyDescent="0.25">
      <c r="A25" s="66">
        <f>'DOR Games'!A24</f>
        <v>19122</v>
      </c>
      <c r="B25" s="16">
        <f>'DOR Games'!B24</f>
        <v>42538</v>
      </c>
      <c r="C25" s="45">
        <f>'DOR Games'!AH24</f>
        <v>2.875</v>
      </c>
      <c r="F25" s="16">
        <v>43072</v>
      </c>
      <c r="G25" s="21" t="s">
        <v>237</v>
      </c>
      <c r="H25" s="21">
        <v>10</v>
      </c>
    </row>
    <row r="26" spans="1:8" x14ac:dyDescent="0.25">
      <c r="A26" s="66">
        <f>'DOR Games'!A25</f>
        <v>19134</v>
      </c>
      <c r="B26" s="16">
        <f>'DOR Games'!B25</f>
        <v>42560</v>
      </c>
      <c r="C26" s="45">
        <f>'DOR Games'!AH25</f>
        <v>5.4</v>
      </c>
      <c r="F26" s="16">
        <v>43288</v>
      </c>
      <c r="G26" s="21" t="s">
        <v>238</v>
      </c>
      <c r="H26" s="21">
        <v>8</v>
      </c>
    </row>
    <row r="27" spans="1:8" x14ac:dyDescent="0.25">
      <c r="A27" s="66">
        <f>'DOR Games'!A26</f>
        <v>19255</v>
      </c>
      <c r="B27" s="16">
        <f>'DOR Games'!B26</f>
        <v>42727</v>
      </c>
      <c r="C27" s="45">
        <f>'DOR Games'!AH26</f>
        <v>2.4</v>
      </c>
      <c r="F27" s="16">
        <v>43993</v>
      </c>
      <c r="G27" s="21" t="s">
        <v>239</v>
      </c>
      <c r="H27" s="21">
        <v>14</v>
      </c>
    </row>
    <row r="28" spans="1:8" x14ac:dyDescent="0.25">
      <c r="A28" s="66">
        <f>'DOR Games'!A27</f>
        <v>19265</v>
      </c>
      <c r="B28" s="16">
        <f>'DOR Games'!B27</f>
        <v>42741</v>
      </c>
      <c r="C28" s="45">
        <f>'DOR Games'!AH27</f>
        <v>12.44</v>
      </c>
      <c r="F28" s="16">
        <v>44212</v>
      </c>
      <c r="G28" s="21" t="s">
        <v>240</v>
      </c>
      <c r="H28" s="21">
        <v>20</v>
      </c>
    </row>
    <row r="29" spans="1:8" x14ac:dyDescent="0.25">
      <c r="A29" s="66">
        <f>'DOR Games'!A28</f>
        <v>19268</v>
      </c>
      <c r="B29" s="16">
        <f>'DOR Games'!B28</f>
        <v>42743</v>
      </c>
      <c r="C29" s="45">
        <f>'DOR Games'!AH28</f>
        <v>3.49</v>
      </c>
      <c r="F29" s="16">
        <v>44212</v>
      </c>
      <c r="G29" s="21" t="s">
        <v>241</v>
      </c>
      <c r="H29" s="21">
        <v>10</v>
      </c>
    </row>
    <row r="30" spans="1:8" x14ac:dyDescent="0.25">
      <c r="A30" s="66">
        <f>'DOR Games'!A29</f>
        <v>19292</v>
      </c>
      <c r="B30" s="16">
        <f>'DOR Games'!B29</f>
        <v>42792</v>
      </c>
      <c r="C30" s="45">
        <f>'DOR Games'!AH29</f>
        <v>2.1799999999999997</v>
      </c>
      <c r="F30" s="16">
        <v>44212</v>
      </c>
      <c r="G30" s="21" t="s">
        <v>242</v>
      </c>
      <c r="H30" s="21">
        <v>0</v>
      </c>
    </row>
    <row r="31" spans="1:8" x14ac:dyDescent="0.25">
      <c r="A31" s="66">
        <f>'DOR Games'!A30</f>
        <v>19308</v>
      </c>
      <c r="B31" s="16">
        <f>'DOR Games'!B30</f>
        <v>42821</v>
      </c>
      <c r="C31" s="45">
        <f>'DOR Games'!AH30</f>
        <v>10.3</v>
      </c>
      <c r="F31" s="16">
        <v>44212</v>
      </c>
      <c r="G31" s="21" t="s">
        <v>243</v>
      </c>
      <c r="H31" s="21">
        <v>20</v>
      </c>
    </row>
    <row r="32" spans="1:8" x14ac:dyDescent="0.25">
      <c r="A32" s="66">
        <f>'DOR Games'!A31</f>
        <v>19783</v>
      </c>
      <c r="B32" s="16">
        <f>'DOR Games'!B31</f>
        <v>43537</v>
      </c>
      <c r="C32" s="45">
        <f>'DOR Games'!AH31</f>
        <v>3.08</v>
      </c>
      <c r="F32" s="16">
        <v>44212</v>
      </c>
      <c r="G32" s="21" t="s">
        <v>244</v>
      </c>
      <c r="H32" s="21">
        <v>10</v>
      </c>
    </row>
    <row r="33" spans="1:8" x14ac:dyDescent="0.25">
      <c r="A33" s="66">
        <f>'DOR Games'!A32</f>
        <v>20369</v>
      </c>
      <c r="B33" s="16">
        <f>'DOR Games'!B32</f>
        <v>43974</v>
      </c>
      <c r="C33" s="45">
        <f>'DOR Games'!AH32</f>
        <v>8.5</v>
      </c>
      <c r="F33" s="16">
        <v>44213</v>
      </c>
      <c r="G33" s="21" t="s">
        <v>245</v>
      </c>
      <c r="H33" s="21">
        <v>12</v>
      </c>
    </row>
    <row r="34" spans="1:8" x14ac:dyDescent="0.25">
      <c r="A34" s="66">
        <f>'DOR Games'!A33</f>
        <v>20371</v>
      </c>
      <c r="B34" s="16">
        <f>'DOR Games'!B33</f>
        <v>43974</v>
      </c>
      <c r="C34" s="45">
        <f>'DOR Games'!AH33</f>
        <v>5.75</v>
      </c>
      <c r="F34" s="16">
        <v>44293</v>
      </c>
      <c r="G34" s="21" t="s">
        <v>246</v>
      </c>
      <c r="H34" s="21">
        <v>4</v>
      </c>
    </row>
    <row r="35" spans="1:8" x14ac:dyDescent="0.25">
      <c r="A35" s="66">
        <f>'DOR Games'!A34</f>
        <v>21066</v>
      </c>
      <c r="B35" s="16">
        <f>'DOR Games'!B34</f>
        <v>44284</v>
      </c>
      <c r="C35" s="45">
        <f>'DOR Games'!AH34</f>
        <v>2.25</v>
      </c>
      <c r="F35" s="16">
        <v>44388</v>
      </c>
      <c r="G35" s="21" t="s">
        <v>247</v>
      </c>
      <c r="H35" s="21">
        <v>15</v>
      </c>
    </row>
    <row r="36" spans="1:8" x14ac:dyDescent="0.25">
      <c r="A36" s="66">
        <f>'DOR Games'!A35</f>
        <v>21117</v>
      </c>
      <c r="B36" s="16">
        <f>'DOR Games'!B35</f>
        <v>44301</v>
      </c>
      <c r="C36" s="45">
        <f>'DOR Games'!AH35</f>
        <v>3.08</v>
      </c>
      <c r="F36" s="16">
        <v>44483</v>
      </c>
      <c r="G36" s="21" t="s">
        <v>248</v>
      </c>
      <c r="H36" s="21">
        <v>4</v>
      </c>
    </row>
    <row r="37" spans="1:8" x14ac:dyDescent="0.25">
      <c r="A37" s="66">
        <f>'DOR Games'!A36</f>
        <v>21195</v>
      </c>
      <c r="B37" s="16">
        <f>'DOR Games'!B36</f>
        <v>44329</v>
      </c>
      <c r="C37" s="45">
        <f>'DOR Games'!AH36</f>
        <v>4.75</v>
      </c>
      <c r="F37" s="16">
        <v>44572</v>
      </c>
      <c r="G37" s="21" t="s">
        <v>249</v>
      </c>
      <c r="H37" s="21">
        <v>2</v>
      </c>
    </row>
    <row r="38" spans="1:8" x14ac:dyDescent="0.25">
      <c r="A38" s="66">
        <f>'DOR Games'!A37</f>
        <v>21876</v>
      </c>
      <c r="B38" s="16">
        <f>'DOR Games'!B37</f>
        <v>44645</v>
      </c>
      <c r="C38" s="45">
        <f>'DOR Games'!AH37</f>
        <v>8</v>
      </c>
      <c r="F38" s="16">
        <v>44747</v>
      </c>
      <c r="G38" s="21" t="s">
        <v>250</v>
      </c>
      <c r="H38" s="21">
        <v>8</v>
      </c>
    </row>
    <row r="39" spans="1:8" x14ac:dyDescent="0.25">
      <c r="A39" s="66">
        <f>'DOR Games'!A38</f>
        <v>21985</v>
      </c>
      <c r="B39" s="16">
        <f>'DOR Games'!B38</f>
        <v>44700</v>
      </c>
      <c r="C39" s="45">
        <f>'DOR Games'!AH38</f>
        <v>6.6</v>
      </c>
      <c r="F39" s="16">
        <v>44854</v>
      </c>
      <c r="G39" s="21" t="s">
        <v>251</v>
      </c>
      <c r="H39" s="21">
        <v>6</v>
      </c>
    </row>
    <row r="40" spans="1:8" x14ac:dyDescent="0.25">
      <c r="A40" s="66">
        <f>'DOR Games'!A39</f>
        <v>22836</v>
      </c>
      <c r="B40" s="16">
        <f>'DOR Games'!B39</f>
        <v>45208</v>
      </c>
      <c r="C40" s="45">
        <f>'DOR Games'!AH39</f>
        <v>9.4</v>
      </c>
      <c r="F40" s="16">
        <v>44920</v>
      </c>
      <c r="G40" s="21" t="s">
        <v>252</v>
      </c>
      <c r="H40" s="21">
        <v>4</v>
      </c>
    </row>
    <row r="41" spans="1:8" x14ac:dyDescent="0.25">
      <c r="A41" s="66">
        <f>'DOR Games'!A40</f>
        <v>22837</v>
      </c>
      <c r="B41" s="16">
        <f>'DOR Games'!B40</f>
        <v>45212</v>
      </c>
      <c r="C41" s="45">
        <f>'DOR Games'!AH40</f>
        <v>8.8000000000000007</v>
      </c>
      <c r="F41" s="16">
        <v>45013</v>
      </c>
      <c r="G41" s="21" t="s">
        <v>253</v>
      </c>
      <c r="H41" s="21">
        <v>4</v>
      </c>
    </row>
    <row r="42" spans="1:8" x14ac:dyDescent="0.25">
      <c r="A42" s="66">
        <f>'DOR Games'!A41</f>
        <v>22846</v>
      </c>
      <c r="B42" s="16">
        <f>'DOR Games'!B41</f>
        <v>45221</v>
      </c>
      <c r="C42" s="45">
        <f>'DOR Games'!AH41</f>
        <v>4.5</v>
      </c>
      <c r="F42" s="16">
        <v>45106</v>
      </c>
      <c r="G42" s="21" t="s">
        <v>254</v>
      </c>
      <c r="H42" s="21">
        <v>6</v>
      </c>
    </row>
    <row r="43" spans="1:8" x14ac:dyDescent="0.25">
      <c r="A43" s="66">
        <f>'DOR Games'!A42</f>
        <v>23077</v>
      </c>
      <c r="B43" s="16">
        <f>'DOR Games'!B42</f>
        <v>45562</v>
      </c>
      <c r="C43" s="45">
        <f>'DOR Games'!AH42</f>
        <v>6.6</v>
      </c>
      <c r="F43" s="16">
        <v>45201</v>
      </c>
      <c r="G43" s="21" t="s">
        <v>255</v>
      </c>
      <c r="H43" s="21">
        <v>6</v>
      </c>
    </row>
    <row r="44" spans="1:8" x14ac:dyDescent="0.25">
      <c r="A44" s="66">
        <f>'DOR Games'!A43</f>
        <v>23601</v>
      </c>
      <c r="B44" s="16">
        <f>'DOR Games'!B43</f>
        <v>45992</v>
      </c>
      <c r="C44" s="45">
        <f>'DOR Games'!AH43</f>
        <v>3</v>
      </c>
      <c r="F44" s="16">
        <v>45717</v>
      </c>
      <c r="G44" s="21" t="s">
        <v>256</v>
      </c>
      <c r="H44" s="21">
        <v>10</v>
      </c>
    </row>
    <row r="45" spans="1:8" x14ac:dyDescent="0.25">
      <c r="A45" s="66">
        <f>'DOR Games'!A44</f>
        <v>23643</v>
      </c>
      <c r="B45" s="16">
        <f>'DOR Games'!B44</f>
        <v>46023</v>
      </c>
      <c r="C45" s="45">
        <f>'DOR Games'!AH44</f>
        <v>4.18</v>
      </c>
      <c r="F45" s="16"/>
      <c r="G45" s="21"/>
      <c r="H45" s="21"/>
    </row>
    <row r="46" spans="1:8" x14ac:dyDescent="0.25">
      <c r="A46" s="66">
        <f>'DOR Games'!A45</f>
        <v>23674</v>
      </c>
      <c r="B46" s="16">
        <f>'DOR Games'!B45</f>
        <v>46082</v>
      </c>
      <c r="C46" s="45">
        <f>'DOR Games'!AH45</f>
        <v>6.88</v>
      </c>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5" sqref="A45:N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'Stefano Ciampoli'!A1</f>
        <v>Stefano Ciampoli</v>
      </c>
      <c r="BH1" s="14" t="s">
        <v>11</v>
      </c>
      <c r="BI1" s="14" t="s">
        <v>12</v>
      </c>
      <c r="BJ1" s="14" t="s">
        <v>5</v>
      </c>
      <c r="BK1" s="14" t="s">
        <v>14</v>
      </c>
      <c r="BL1" s="14" t="s">
        <v>15</v>
      </c>
    </row>
    <row r="2" spans="1:75" x14ac:dyDescent="0.25">
      <c r="A2" s="62">
        <v>18156</v>
      </c>
      <c r="B2" s="16">
        <v>41750</v>
      </c>
      <c r="C2" t="s">
        <v>63</v>
      </c>
      <c r="D2" t="s">
        <v>180</v>
      </c>
      <c r="E2" t="s">
        <v>64</v>
      </c>
      <c r="F2" t="s">
        <v>181</v>
      </c>
      <c r="G2" t="s">
        <v>182</v>
      </c>
      <c r="H2" s="63" t="s">
        <v>259</v>
      </c>
      <c r="I2" t="s">
        <v>65</v>
      </c>
      <c r="J2" s="14">
        <v>12</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205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24</v>
      </c>
      <c r="BO2" t="s">
        <v>67</v>
      </c>
    </row>
    <row r="3" spans="1:75" x14ac:dyDescent="0.25">
      <c r="A3" s="62">
        <v>18165</v>
      </c>
      <c r="B3" s="16">
        <v>41753</v>
      </c>
      <c r="C3" t="s">
        <v>63</v>
      </c>
      <c r="D3" t="s">
        <v>180</v>
      </c>
      <c r="E3" t="s">
        <v>64</v>
      </c>
      <c r="F3" t="s">
        <v>184</v>
      </c>
      <c r="G3" t="s">
        <v>182</v>
      </c>
      <c r="H3" s="63" t="s">
        <v>260</v>
      </c>
      <c r="I3" t="s">
        <v>68</v>
      </c>
      <c r="J3" s="14">
        <v>10</v>
      </c>
      <c r="K3" s="14" t="s">
        <v>183</v>
      </c>
      <c r="L3" t="s">
        <v>5</v>
      </c>
      <c r="M3" s="14">
        <v>1.25</v>
      </c>
      <c r="N3" s="14">
        <v>1.25</v>
      </c>
      <c r="P3" s="21"/>
      <c r="AH3" s="17">
        <f t="shared" ref="AH3:AH66" si="17">SUM(AI3:AZ3)</f>
        <v>1.25</v>
      </c>
      <c r="AI3" s="18">
        <f t="shared" si="0"/>
        <v>1.25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v>
      </c>
      <c r="BI3" s="14">
        <f>COUNTIFS($D$2:$D$4276,"*"&amp;$BB$1&amp;"*",$K$2:$K$4276,"CSA",$L$2:$L$4276,"Minor Victory",$I$2:$I$4276,"Battle")</f>
        <v>2</v>
      </c>
      <c r="BJ3" s="14">
        <f>COUNTIFS($D$2:$D$4276,"*"&amp;$BB$1&amp;"*",$K$2:$K$4276,".",$I$2:$I$4276,"Battle")</f>
        <v>9</v>
      </c>
      <c r="BK3" s="14">
        <f>COUNTIFS($D$2:$D$4276,"*"&amp;$BB$1&amp;"*",$K$2:$K$4276,"USA",$L$2:$L$4276,"Minor Victory",$I$2:$I$4276,"Battle")</f>
        <v>2</v>
      </c>
      <c r="BL3" s="14">
        <f>COUNTIFS($D$2:$D$4276,"*"&amp;$BB$1&amp;"*",$K$2:$K$4276,"USA",$L$2:$L$4276,"Major Victory",$I$2:$I$4276,"Battle")</f>
        <v>6</v>
      </c>
      <c r="BN3" cm="1">
        <f t="array" ref="BN3">SUMPRODUCT(--EXACT($BO$3,$I$2:$I$4276))</f>
        <v>24</v>
      </c>
      <c r="BO3" t="s">
        <v>69</v>
      </c>
    </row>
    <row r="4" spans="1:75" x14ac:dyDescent="0.25">
      <c r="A4" s="62">
        <v>18190</v>
      </c>
      <c r="B4" s="16">
        <v>41766</v>
      </c>
      <c r="C4" t="s">
        <v>63</v>
      </c>
      <c r="D4" t="s">
        <v>180</v>
      </c>
      <c r="E4" t="s">
        <v>64</v>
      </c>
      <c r="F4" t="s">
        <v>181</v>
      </c>
      <c r="G4" t="s">
        <v>182</v>
      </c>
      <c r="H4" s="63" t="s">
        <v>261</v>
      </c>
      <c r="I4" t="s">
        <v>68</v>
      </c>
      <c r="J4" s="14">
        <v>12</v>
      </c>
      <c r="K4" s="14" t="s">
        <v>63</v>
      </c>
      <c r="L4" t="s">
        <v>3</v>
      </c>
      <c r="M4" s="14">
        <v>2.1799999999999997</v>
      </c>
      <c r="N4" s="14">
        <v>1.32</v>
      </c>
      <c r="P4" s="21"/>
      <c r="AH4" s="17">
        <f t="shared" si="17"/>
        <v>2.1799999999999997</v>
      </c>
      <c r="AI4" s="18">
        <f t="shared" si="0"/>
        <v>2.1799999999999997</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205</v>
      </c>
      <c r="BH4" s="14">
        <f>SUM(BH2:BH3)</f>
        <v>5</v>
      </c>
      <c r="BI4" s="14">
        <f>SUM(BI2:BI3)</f>
        <v>2</v>
      </c>
      <c r="BJ4" s="14">
        <f>SUM(BJ2:BJ3)</f>
        <v>9</v>
      </c>
      <c r="BK4" s="14">
        <f>SUM(BK2:BK3)</f>
        <v>2</v>
      </c>
      <c r="BL4" s="14">
        <f>SUM(BL2:BL3)</f>
        <v>6</v>
      </c>
    </row>
    <row r="5" spans="1:75" x14ac:dyDescent="0.25">
      <c r="A5" s="62">
        <v>18197</v>
      </c>
      <c r="B5" s="16">
        <v>41772</v>
      </c>
      <c r="C5" t="s">
        <v>63</v>
      </c>
      <c r="D5" t="s">
        <v>180</v>
      </c>
      <c r="E5" t="s">
        <v>64</v>
      </c>
      <c r="F5" t="s">
        <v>181</v>
      </c>
      <c r="G5" t="s">
        <v>185</v>
      </c>
      <c r="H5" s="63" t="s">
        <v>262</v>
      </c>
      <c r="I5" t="s">
        <v>68</v>
      </c>
      <c r="J5" s="14">
        <v>7</v>
      </c>
      <c r="K5" s="14" t="s">
        <v>63</v>
      </c>
      <c r="L5" t="s">
        <v>3</v>
      </c>
      <c r="M5" s="14">
        <v>1.48</v>
      </c>
      <c r="N5" s="14">
        <v>0.77</v>
      </c>
      <c r="P5" s="21"/>
      <c r="AH5" s="17">
        <f t="shared" si="17"/>
        <v>1.48</v>
      </c>
      <c r="AI5" s="18">
        <f t="shared" si="0"/>
        <v>1.48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18206</v>
      </c>
      <c r="B6" s="16">
        <v>41777</v>
      </c>
      <c r="C6" t="s">
        <v>63</v>
      </c>
      <c r="D6" t="s">
        <v>184</v>
      </c>
      <c r="E6" t="s">
        <v>64</v>
      </c>
      <c r="F6" t="s">
        <v>180</v>
      </c>
      <c r="G6" t="s">
        <v>182</v>
      </c>
      <c r="H6" s="63" t="s">
        <v>260</v>
      </c>
      <c r="I6" t="s">
        <v>68</v>
      </c>
      <c r="J6" s="14">
        <v>4</v>
      </c>
      <c r="K6" s="14" t="s">
        <v>183</v>
      </c>
      <c r="L6" t="s">
        <v>5</v>
      </c>
      <c r="M6" s="14">
        <v>0.5</v>
      </c>
      <c r="N6" s="14">
        <v>0.5</v>
      </c>
      <c r="P6" s="21"/>
      <c r="AH6" s="17">
        <f t="shared" si="17"/>
        <v>0.5</v>
      </c>
      <c r="AI6" s="18">
        <f t="shared" si="0"/>
        <v>0</v>
      </c>
      <c r="AJ6" s="18">
        <f t="shared" si="1"/>
        <v>0.5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18285</v>
      </c>
      <c r="B7" s="16">
        <v>41818</v>
      </c>
      <c r="C7" t="s">
        <v>63</v>
      </c>
      <c r="D7" t="s">
        <v>180</v>
      </c>
      <c r="E7" t="s">
        <v>64</v>
      </c>
      <c r="F7" t="s">
        <v>181</v>
      </c>
      <c r="G7" t="s">
        <v>185</v>
      </c>
      <c r="H7" s="63" t="s">
        <v>263</v>
      </c>
      <c r="I7" t="s">
        <v>68</v>
      </c>
      <c r="J7" s="14">
        <v>7</v>
      </c>
      <c r="K7" s="14" t="s">
        <v>64</v>
      </c>
      <c r="L7" t="s">
        <v>4</v>
      </c>
      <c r="M7" s="14">
        <v>0.84</v>
      </c>
      <c r="N7" s="14">
        <v>1.4100000000000001</v>
      </c>
      <c r="P7" s="21"/>
      <c r="AH7" s="17">
        <f t="shared" si="17"/>
        <v>0.84</v>
      </c>
      <c r="AI7" s="18">
        <f t="shared" si="0"/>
        <v>0.84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0</v>
      </c>
      <c r="BN7">
        <f>SUM(BH9:BL9)</f>
        <v>18</v>
      </c>
      <c r="BO7" t="s">
        <v>67</v>
      </c>
    </row>
    <row r="8" spans="1:75" x14ac:dyDescent="0.25">
      <c r="A8" s="62">
        <v>18324</v>
      </c>
      <c r="B8" s="16">
        <v>41845</v>
      </c>
      <c r="C8" t="s">
        <v>63</v>
      </c>
      <c r="D8" t="s">
        <v>180</v>
      </c>
      <c r="E8" t="s">
        <v>64</v>
      </c>
      <c r="F8" t="s">
        <v>181</v>
      </c>
      <c r="G8" t="s">
        <v>186</v>
      </c>
      <c r="H8" s="63" t="s">
        <v>264</v>
      </c>
      <c r="I8" t="s">
        <v>68</v>
      </c>
      <c r="J8" s="14">
        <v>10</v>
      </c>
      <c r="K8" s="14" t="s">
        <v>63</v>
      </c>
      <c r="L8" t="s">
        <v>3</v>
      </c>
      <c r="M8" s="14">
        <v>1.9</v>
      </c>
      <c r="N8" s="14">
        <v>1.1000000000000001</v>
      </c>
      <c r="P8" s="21"/>
      <c r="AH8" s="17">
        <f t="shared" si="17"/>
        <v>1.9</v>
      </c>
      <c r="AI8" s="18">
        <f t="shared" si="0"/>
        <v>1.9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0</v>
      </c>
      <c r="BJ8" s="19">
        <f>COUNTIFS($D$2:$D$4276,"*"&amp;$BB$1&amp;"*",$K$2:$K$4276,".",$I$2:$I$4276,"Maneuver")</f>
        <v>2</v>
      </c>
      <c r="BK8" s="19">
        <f>COUNTIFS($D$2:$D$4276,"*"&amp;$BB$1&amp;"*",$K$2:$K$4276,"USA",$L$2:$L$4276,"Minor Victory",$I$2:$I$4276,"Maneuver")</f>
        <v>2</v>
      </c>
      <c r="BL8" s="19">
        <f>COUNTIFS($D$2:$D$4276,"*"&amp;$BB$1&amp;"*",$K$2:$K$4276,"USA",$L$2:$L$4276,"Major Victory",$I$2:$I$4276,"Maneuver")</f>
        <v>0</v>
      </c>
      <c r="BN8" cm="1">
        <f t="array" ref="BN8">SUMPRODUCT(--EXACT($BO$8,$I$2:$I$4276))</f>
        <v>18</v>
      </c>
      <c r="BO8" t="s">
        <v>68</v>
      </c>
    </row>
    <row r="9" spans="1:75" x14ac:dyDescent="0.25">
      <c r="A9" s="62">
        <v>18356</v>
      </c>
      <c r="B9" s="16">
        <v>41864</v>
      </c>
      <c r="C9" t="s">
        <v>63</v>
      </c>
      <c r="D9" t="s">
        <v>180</v>
      </c>
      <c r="E9" t="s">
        <v>64</v>
      </c>
      <c r="F9" t="s">
        <v>181</v>
      </c>
      <c r="G9" t="s">
        <v>186</v>
      </c>
      <c r="H9" s="63" t="s">
        <v>265</v>
      </c>
      <c r="I9" t="s">
        <v>68</v>
      </c>
      <c r="J9" s="14">
        <v>18</v>
      </c>
      <c r="K9" s="14" t="s">
        <v>64</v>
      </c>
      <c r="L9" t="s">
        <v>4</v>
      </c>
      <c r="M9" s="14">
        <v>2.16</v>
      </c>
      <c r="N9" s="14">
        <v>2.84</v>
      </c>
      <c r="P9" s="21"/>
      <c r="AH9" s="17">
        <f t="shared" si="17"/>
        <v>2.16</v>
      </c>
      <c r="AI9" s="18">
        <f t="shared" si="0"/>
        <v>2.16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2</v>
      </c>
      <c r="BJ9" s="19">
        <f>SUM(BJ7:BJ8)</f>
        <v>4</v>
      </c>
      <c r="BK9" s="19">
        <f>SUM(BK7:BK8)</f>
        <v>3</v>
      </c>
      <c r="BL9" s="19">
        <f>SUM(BL7:BL8)</f>
        <v>0</v>
      </c>
    </row>
    <row r="10" spans="1:75" x14ac:dyDescent="0.25">
      <c r="A10" s="62">
        <v>18403</v>
      </c>
      <c r="B10" s="16">
        <v>41904</v>
      </c>
      <c r="C10" t="s">
        <v>63</v>
      </c>
      <c r="D10" t="s">
        <v>181</v>
      </c>
      <c r="E10" t="s">
        <v>64</v>
      </c>
      <c r="F10" t="s">
        <v>180</v>
      </c>
      <c r="G10" t="s">
        <v>186</v>
      </c>
      <c r="H10" s="63" t="s">
        <v>288</v>
      </c>
      <c r="I10" t="s">
        <v>68</v>
      </c>
      <c r="J10" s="14">
        <v>38</v>
      </c>
      <c r="K10" s="14" t="s">
        <v>64</v>
      </c>
      <c r="L10" t="s">
        <v>4</v>
      </c>
      <c r="M10" s="14">
        <v>4.5599999999999996</v>
      </c>
      <c r="N10" s="14">
        <v>5.44</v>
      </c>
      <c r="P10" s="21"/>
      <c r="AH10" s="17">
        <f t="shared" si="17"/>
        <v>5.44</v>
      </c>
      <c r="AI10" s="18">
        <f t="shared" si="0"/>
        <v>0</v>
      </c>
      <c r="AJ10" s="18">
        <f t="shared" si="1"/>
        <v>5.44</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18500</v>
      </c>
      <c r="B11" s="16">
        <v>41980</v>
      </c>
      <c r="C11" t="s">
        <v>63</v>
      </c>
      <c r="D11" t="s">
        <v>180</v>
      </c>
      <c r="E11" t="s">
        <v>64</v>
      </c>
      <c r="F11" t="s">
        <v>181</v>
      </c>
      <c r="G11" t="s">
        <v>186</v>
      </c>
      <c r="H11" s="63" t="s">
        <v>266</v>
      </c>
      <c r="I11" t="s">
        <v>68</v>
      </c>
      <c r="J11" s="14">
        <v>66</v>
      </c>
      <c r="K11" s="14" t="s">
        <v>63</v>
      </c>
      <c r="L11" t="s">
        <v>3</v>
      </c>
      <c r="M11" s="14">
        <v>9.74</v>
      </c>
      <c r="N11" s="14">
        <v>7.26</v>
      </c>
      <c r="P11" s="21"/>
      <c r="AH11" s="17">
        <f t="shared" si="17"/>
        <v>9.74</v>
      </c>
      <c r="AI11" s="18">
        <f t="shared" si="0"/>
        <v>9.74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18548</v>
      </c>
      <c r="B12" s="16">
        <v>42008</v>
      </c>
      <c r="C12" t="s">
        <v>63</v>
      </c>
      <c r="D12" t="s">
        <v>180</v>
      </c>
      <c r="E12" t="s">
        <v>64</v>
      </c>
      <c r="F12" t="s">
        <v>187</v>
      </c>
      <c r="G12" t="s">
        <v>188</v>
      </c>
      <c r="H12" s="63" t="s">
        <v>267</v>
      </c>
      <c r="I12" t="s">
        <v>69</v>
      </c>
      <c r="J12" s="14">
        <v>12</v>
      </c>
      <c r="K12" s="14" t="s">
        <v>64</v>
      </c>
      <c r="L12" t="s">
        <v>4</v>
      </c>
      <c r="M12" s="14">
        <v>2.88</v>
      </c>
      <c r="N12" s="14">
        <v>4.12</v>
      </c>
      <c r="P12" s="21"/>
      <c r="AH12" s="17">
        <f t="shared" si="17"/>
        <v>2.88</v>
      </c>
      <c r="AI12" s="18">
        <f t="shared" si="0"/>
        <v>2.88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18553</v>
      </c>
      <c r="B13" s="16">
        <v>42012</v>
      </c>
      <c r="C13" t="s">
        <v>63</v>
      </c>
      <c r="D13" t="s">
        <v>180</v>
      </c>
      <c r="E13" t="s">
        <v>64</v>
      </c>
      <c r="F13" t="s">
        <v>189</v>
      </c>
      <c r="G13" t="s">
        <v>190</v>
      </c>
      <c r="H13" s="63" t="s">
        <v>268</v>
      </c>
      <c r="I13" t="s">
        <v>69</v>
      </c>
      <c r="J13" s="14">
        <v>85</v>
      </c>
      <c r="K13" s="14" t="s">
        <v>183</v>
      </c>
      <c r="L13" t="s">
        <v>5</v>
      </c>
      <c r="M13" s="14">
        <v>21.25</v>
      </c>
      <c r="N13" s="14">
        <v>21.25</v>
      </c>
      <c r="P13" s="21"/>
      <c r="AH13" s="17">
        <f t="shared" si="17"/>
        <v>21.25</v>
      </c>
      <c r="AI13" s="18">
        <f t="shared" si="0"/>
        <v>21.25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18601</v>
      </c>
      <c r="B14" s="16">
        <v>42034</v>
      </c>
      <c r="C14" t="s">
        <v>63</v>
      </c>
      <c r="D14" t="s">
        <v>180</v>
      </c>
      <c r="E14" t="s">
        <v>64</v>
      </c>
      <c r="F14" t="s">
        <v>189</v>
      </c>
      <c r="G14" t="s">
        <v>191</v>
      </c>
      <c r="H14" s="63" t="s">
        <v>269</v>
      </c>
      <c r="I14" t="s">
        <v>69</v>
      </c>
      <c r="J14" s="14">
        <v>49</v>
      </c>
      <c r="K14" s="14" t="s">
        <v>183</v>
      </c>
      <c r="L14" t="s">
        <v>5</v>
      </c>
      <c r="M14" s="14">
        <v>12.25</v>
      </c>
      <c r="N14" s="14">
        <v>12.25</v>
      </c>
      <c r="P14" s="21"/>
      <c r="AH14" s="17">
        <f t="shared" si="17"/>
        <v>12.25</v>
      </c>
      <c r="AI14" s="18">
        <f t="shared" si="0"/>
        <v>12.25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18623</v>
      </c>
      <c r="B15" s="16">
        <v>42051</v>
      </c>
      <c r="C15" t="s">
        <v>63</v>
      </c>
      <c r="D15" t="s">
        <v>180</v>
      </c>
      <c r="E15" t="s">
        <v>64</v>
      </c>
      <c r="F15" t="s">
        <v>187</v>
      </c>
      <c r="G15" t="s">
        <v>188</v>
      </c>
      <c r="H15" s="63" t="s">
        <v>270</v>
      </c>
      <c r="I15" t="s">
        <v>69</v>
      </c>
      <c r="J15" s="14">
        <v>15</v>
      </c>
      <c r="K15" s="14" t="s">
        <v>64</v>
      </c>
      <c r="L15" t="s">
        <v>4</v>
      </c>
      <c r="M15" s="14">
        <v>3.6</v>
      </c>
      <c r="N15" s="14">
        <v>4.9000000000000004</v>
      </c>
      <c r="P15" s="21"/>
      <c r="AH15" s="17">
        <f t="shared" si="17"/>
        <v>3.6</v>
      </c>
      <c r="AI15" s="18">
        <f t="shared" si="0"/>
        <v>3.6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18647</v>
      </c>
      <c r="B16" s="16">
        <v>42064</v>
      </c>
      <c r="C16" t="s">
        <v>63</v>
      </c>
      <c r="D16" t="s">
        <v>184</v>
      </c>
      <c r="E16" t="s">
        <v>64</v>
      </c>
      <c r="F16" t="s">
        <v>213</v>
      </c>
      <c r="G16" t="s">
        <v>182</v>
      </c>
      <c r="H16" s="63" t="s">
        <v>293</v>
      </c>
      <c r="I16" t="s">
        <v>83</v>
      </c>
      <c r="J16" s="14">
        <v>27</v>
      </c>
      <c r="K16" s="14" t="s">
        <v>183</v>
      </c>
      <c r="L16" t="s">
        <v>5</v>
      </c>
      <c r="M16" s="14">
        <v>6.75</v>
      </c>
      <c r="N16" s="14">
        <v>6.75</v>
      </c>
      <c r="O16" t="s">
        <v>63</v>
      </c>
      <c r="P16" s="21" t="s">
        <v>180</v>
      </c>
      <c r="Q16" t="s">
        <v>63</v>
      </c>
      <c r="R16" t="s">
        <v>257</v>
      </c>
      <c r="S16" t="s">
        <v>64</v>
      </c>
      <c r="T16" t="s">
        <v>258</v>
      </c>
      <c r="U16" t="s">
        <v>64</v>
      </c>
      <c r="V16" t="s">
        <v>214</v>
      </c>
      <c r="AH16" s="17">
        <f t="shared" si="17"/>
        <v>6.75</v>
      </c>
      <c r="AI16" s="18">
        <f t="shared" si="0"/>
        <v>0</v>
      </c>
      <c r="AJ16" s="18">
        <f t="shared" si="1"/>
        <v>0</v>
      </c>
      <c r="AK16" s="18">
        <f t="shared" si="2"/>
        <v>6.75</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18666</v>
      </c>
      <c r="B17" s="16">
        <v>42079</v>
      </c>
      <c r="C17" t="s">
        <v>63</v>
      </c>
      <c r="D17" t="s">
        <v>180</v>
      </c>
      <c r="E17" t="s">
        <v>64</v>
      </c>
      <c r="F17" t="s">
        <v>189</v>
      </c>
      <c r="G17" t="s">
        <v>192</v>
      </c>
      <c r="H17" s="63" t="s">
        <v>271</v>
      </c>
      <c r="I17" t="s">
        <v>69</v>
      </c>
      <c r="J17" s="14">
        <v>45</v>
      </c>
      <c r="K17" s="14" t="s">
        <v>183</v>
      </c>
      <c r="L17" t="s">
        <v>5</v>
      </c>
      <c r="M17" s="14">
        <v>11.25</v>
      </c>
      <c r="N17" s="14">
        <v>11.25</v>
      </c>
      <c r="P17" s="21"/>
      <c r="AE17" s="20"/>
      <c r="AH17" s="17">
        <f t="shared" si="17"/>
        <v>11.25</v>
      </c>
      <c r="AI17" s="18">
        <f t="shared" si="0"/>
        <v>11.25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18669</v>
      </c>
      <c r="B18" s="16">
        <v>42085</v>
      </c>
      <c r="C18" t="s">
        <v>63</v>
      </c>
      <c r="D18" t="s">
        <v>180</v>
      </c>
      <c r="E18" t="s">
        <v>64</v>
      </c>
      <c r="F18" t="s">
        <v>189</v>
      </c>
      <c r="G18" t="s">
        <v>192</v>
      </c>
      <c r="H18" s="63" t="s">
        <v>271</v>
      </c>
      <c r="I18" t="s">
        <v>69</v>
      </c>
      <c r="J18" s="14">
        <v>45</v>
      </c>
      <c r="K18" s="14" t="s">
        <v>183</v>
      </c>
      <c r="L18" t="s">
        <v>5</v>
      </c>
      <c r="M18" s="14">
        <v>11.25</v>
      </c>
      <c r="N18" s="14">
        <v>11.25</v>
      </c>
      <c r="P18" s="21"/>
      <c r="AE18" s="20"/>
      <c r="AH18" s="17">
        <f t="shared" si="17"/>
        <v>11.25</v>
      </c>
      <c r="AI18" s="18">
        <f t="shared" si="0"/>
        <v>11.25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18877</v>
      </c>
      <c r="B19" s="16">
        <v>42273</v>
      </c>
      <c r="C19" t="s">
        <v>63</v>
      </c>
      <c r="D19" t="s">
        <v>180</v>
      </c>
      <c r="E19" t="s">
        <v>64</v>
      </c>
      <c r="F19" t="s">
        <v>181</v>
      </c>
      <c r="G19" t="s">
        <v>186</v>
      </c>
      <c r="H19" s="63" t="s">
        <v>266</v>
      </c>
      <c r="I19" t="s">
        <v>68</v>
      </c>
      <c r="J19" s="14">
        <v>39</v>
      </c>
      <c r="K19" s="14" t="s">
        <v>63</v>
      </c>
      <c r="L19" t="s">
        <v>3</v>
      </c>
      <c r="M19" s="14">
        <v>5.96</v>
      </c>
      <c r="N19" s="14">
        <v>4.29</v>
      </c>
      <c r="P19" s="21"/>
      <c r="AE19" s="20"/>
      <c r="AH19" s="17">
        <f t="shared" si="17"/>
        <v>5.96</v>
      </c>
      <c r="AI19" s="18">
        <f t="shared" si="0"/>
        <v>5.96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18882</v>
      </c>
      <c r="B20" s="16">
        <v>42278</v>
      </c>
      <c r="C20" t="s">
        <v>63</v>
      </c>
      <c r="D20" t="s">
        <v>180</v>
      </c>
      <c r="E20" t="s">
        <v>64</v>
      </c>
      <c r="F20" t="s">
        <v>193</v>
      </c>
      <c r="G20" t="s">
        <v>182</v>
      </c>
      <c r="H20" s="61" t="s">
        <v>272</v>
      </c>
      <c r="I20" t="s">
        <v>69</v>
      </c>
      <c r="J20" s="14">
        <v>35</v>
      </c>
      <c r="K20" s="14" t="s">
        <v>63</v>
      </c>
      <c r="L20" t="s">
        <v>3</v>
      </c>
      <c r="M20" s="14">
        <v>10.8</v>
      </c>
      <c r="N20" s="14">
        <v>7.7</v>
      </c>
      <c r="P20" s="21"/>
      <c r="AE20" s="20"/>
      <c r="AH20" s="17">
        <f t="shared" si="17"/>
        <v>10.8</v>
      </c>
      <c r="AI20" s="18">
        <f t="shared" si="0"/>
        <v>10.8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18938</v>
      </c>
      <c r="B21" s="16">
        <v>42343</v>
      </c>
      <c r="C21" t="s">
        <v>63</v>
      </c>
      <c r="D21" t="s">
        <v>181</v>
      </c>
      <c r="E21" t="s">
        <v>64</v>
      </c>
      <c r="F21" t="s">
        <v>180</v>
      </c>
      <c r="G21" t="s">
        <v>186</v>
      </c>
      <c r="H21" s="63" t="s">
        <v>289</v>
      </c>
      <c r="I21" t="s">
        <v>68</v>
      </c>
      <c r="J21" s="14">
        <v>18</v>
      </c>
      <c r="K21" s="14" t="s">
        <v>64</v>
      </c>
      <c r="L21" t="s">
        <v>3</v>
      </c>
      <c r="M21" s="14">
        <v>1.98</v>
      </c>
      <c r="N21" s="14">
        <v>3.02</v>
      </c>
      <c r="P21" s="21"/>
      <c r="AH21" s="17">
        <f t="shared" si="17"/>
        <v>3.02</v>
      </c>
      <c r="AI21" s="18">
        <f t="shared" si="0"/>
        <v>0</v>
      </c>
      <c r="AJ21" s="18">
        <f t="shared" si="1"/>
        <v>3.02</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19070</v>
      </c>
      <c r="B22" s="16">
        <v>42466</v>
      </c>
      <c r="C22" t="s">
        <v>63</v>
      </c>
      <c r="D22" t="s">
        <v>180</v>
      </c>
      <c r="E22" t="s">
        <v>64</v>
      </c>
      <c r="F22" t="s">
        <v>194</v>
      </c>
      <c r="G22" t="s">
        <v>191</v>
      </c>
      <c r="H22" s="63" t="s">
        <v>269</v>
      </c>
      <c r="I22" t="s">
        <v>69</v>
      </c>
      <c r="J22" s="14">
        <v>30</v>
      </c>
      <c r="K22" s="14" t="s">
        <v>64</v>
      </c>
      <c r="L22" t="s">
        <v>3</v>
      </c>
      <c r="M22" s="14">
        <v>6.6</v>
      </c>
      <c r="N22" s="14">
        <v>9.4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19106</v>
      </c>
      <c r="B23" s="16">
        <v>42506</v>
      </c>
      <c r="C23" t="s">
        <v>63</v>
      </c>
      <c r="D23" t="s">
        <v>180</v>
      </c>
      <c r="E23" t="s">
        <v>64</v>
      </c>
      <c r="F23" t="s">
        <v>194</v>
      </c>
      <c r="G23" t="s">
        <v>192</v>
      </c>
      <c r="H23" s="63" t="s">
        <v>273</v>
      </c>
      <c r="I23" t="s">
        <v>69</v>
      </c>
      <c r="J23" s="14">
        <v>22</v>
      </c>
      <c r="K23" s="14" t="s">
        <v>64</v>
      </c>
      <c r="L23" t="s">
        <v>3</v>
      </c>
      <c r="M23" s="14">
        <v>4.84</v>
      </c>
      <c r="N23" s="14">
        <v>7.16</v>
      </c>
      <c r="P23" s="21"/>
      <c r="AE23" s="20"/>
      <c r="AH23" s="17">
        <f t="shared" si="17"/>
        <v>4.84</v>
      </c>
      <c r="AI23" s="18">
        <f t="shared" si="0"/>
        <v>4.84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19122</v>
      </c>
      <c r="B24" s="16">
        <v>42538</v>
      </c>
      <c r="C24" t="s">
        <v>63</v>
      </c>
      <c r="D24" t="s">
        <v>181</v>
      </c>
      <c r="E24" t="s">
        <v>64</v>
      </c>
      <c r="F24" t="s">
        <v>180</v>
      </c>
      <c r="G24" t="s">
        <v>195</v>
      </c>
      <c r="H24" s="63" t="s">
        <v>290</v>
      </c>
      <c r="I24" t="s">
        <v>68</v>
      </c>
      <c r="J24" s="14">
        <v>23</v>
      </c>
      <c r="K24" s="14" t="s">
        <v>183</v>
      </c>
      <c r="L24" t="s">
        <v>5</v>
      </c>
      <c r="M24" s="14">
        <v>2.875</v>
      </c>
      <c r="N24" s="14">
        <v>2.875</v>
      </c>
      <c r="P24" s="21"/>
      <c r="AE24" s="20"/>
      <c r="AH24" s="17">
        <f t="shared" si="17"/>
        <v>2.875</v>
      </c>
      <c r="AI24" s="18">
        <f t="shared" si="0"/>
        <v>0</v>
      </c>
      <c r="AJ24" s="18">
        <f t="shared" si="1"/>
        <v>2.875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19134</v>
      </c>
      <c r="B25" s="16">
        <v>42560</v>
      </c>
      <c r="C25" t="s">
        <v>63</v>
      </c>
      <c r="D25" t="s">
        <v>180</v>
      </c>
      <c r="E25" t="s">
        <v>64</v>
      </c>
      <c r="F25" t="s">
        <v>181</v>
      </c>
      <c r="G25" t="s">
        <v>195</v>
      </c>
      <c r="H25" s="63" t="s">
        <v>274</v>
      </c>
      <c r="I25" t="s">
        <v>68</v>
      </c>
      <c r="J25" s="14">
        <v>35</v>
      </c>
      <c r="K25" s="14" t="s">
        <v>63</v>
      </c>
      <c r="L25" t="s">
        <v>3</v>
      </c>
      <c r="M25" s="14">
        <v>5.4</v>
      </c>
      <c r="N25" s="14">
        <v>3.85</v>
      </c>
      <c r="P25" s="21"/>
      <c r="AE25" s="20"/>
      <c r="AH25" s="17">
        <f t="shared" si="17"/>
        <v>5.4</v>
      </c>
      <c r="AI25" s="18">
        <f t="shared" si="0"/>
        <v>5.4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19255</v>
      </c>
      <c r="B26" s="16">
        <v>42727</v>
      </c>
      <c r="C26" t="s">
        <v>63</v>
      </c>
      <c r="D26" t="s">
        <v>181</v>
      </c>
      <c r="E26" t="s">
        <v>64</v>
      </c>
      <c r="F26" t="s">
        <v>180</v>
      </c>
      <c r="G26" t="s">
        <v>195</v>
      </c>
      <c r="H26" s="64" t="s">
        <v>291</v>
      </c>
      <c r="I26" t="s">
        <v>68</v>
      </c>
      <c r="J26" s="14">
        <v>20</v>
      </c>
      <c r="K26" s="14" t="s">
        <v>63</v>
      </c>
      <c r="L26" t="s">
        <v>4</v>
      </c>
      <c r="M26" s="14">
        <v>3.1</v>
      </c>
      <c r="N26" s="14">
        <v>2.4</v>
      </c>
      <c r="P26" s="21"/>
      <c r="AH26" s="17">
        <f t="shared" si="17"/>
        <v>2.4</v>
      </c>
      <c r="AI26" s="18">
        <f t="shared" si="0"/>
        <v>0</v>
      </c>
      <c r="AJ26" s="18">
        <f t="shared" si="1"/>
        <v>2.4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19265</v>
      </c>
      <c r="B27" s="16">
        <v>42741</v>
      </c>
      <c r="C27" t="s">
        <v>63</v>
      </c>
      <c r="D27" t="s">
        <v>180</v>
      </c>
      <c r="E27" t="s">
        <v>64</v>
      </c>
      <c r="F27" t="s">
        <v>196</v>
      </c>
      <c r="G27" t="s">
        <v>197</v>
      </c>
      <c r="H27" s="63" t="s">
        <v>275</v>
      </c>
      <c r="I27" t="s">
        <v>69</v>
      </c>
      <c r="J27" s="14">
        <v>44</v>
      </c>
      <c r="K27" s="14" t="s">
        <v>63</v>
      </c>
      <c r="L27" t="s">
        <v>4</v>
      </c>
      <c r="M27" s="14">
        <v>12.44</v>
      </c>
      <c r="N27" s="14">
        <v>10.56</v>
      </c>
      <c r="P27" s="21"/>
      <c r="AH27" s="17">
        <f t="shared" si="17"/>
        <v>12.44</v>
      </c>
      <c r="AI27" s="18">
        <f t="shared" si="0"/>
        <v>12.44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19268</v>
      </c>
      <c r="B28" s="16">
        <v>42743</v>
      </c>
      <c r="C28" t="s">
        <v>63</v>
      </c>
      <c r="D28" t="s">
        <v>181</v>
      </c>
      <c r="E28" t="s">
        <v>64</v>
      </c>
      <c r="F28" t="s">
        <v>180</v>
      </c>
      <c r="G28" t="s">
        <v>195</v>
      </c>
      <c r="H28" s="61" t="s">
        <v>212</v>
      </c>
      <c r="I28" t="s">
        <v>68</v>
      </c>
      <c r="J28" s="14">
        <v>23</v>
      </c>
      <c r="K28" s="14" t="s">
        <v>64</v>
      </c>
      <c r="L28" t="s">
        <v>4</v>
      </c>
      <c r="M28" s="14">
        <v>2.76</v>
      </c>
      <c r="N28" s="14">
        <v>3.49</v>
      </c>
      <c r="P28" s="21"/>
      <c r="AH28" s="17">
        <f t="shared" si="17"/>
        <v>3.49</v>
      </c>
      <c r="AI28" s="18">
        <f t="shared" si="0"/>
        <v>0</v>
      </c>
      <c r="AJ28" s="18">
        <f t="shared" si="1"/>
        <v>3.49</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19292</v>
      </c>
      <c r="B29" s="16">
        <v>42792</v>
      </c>
      <c r="C29" t="s">
        <v>63</v>
      </c>
      <c r="D29" t="s">
        <v>181</v>
      </c>
      <c r="E29" t="s">
        <v>64</v>
      </c>
      <c r="F29" t="s">
        <v>180</v>
      </c>
      <c r="G29" t="s">
        <v>195</v>
      </c>
      <c r="H29" s="63" t="s">
        <v>292</v>
      </c>
      <c r="I29" t="s">
        <v>68</v>
      </c>
      <c r="J29" s="14">
        <v>12</v>
      </c>
      <c r="K29" s="14" t="s">
        <v>64</v>
      </c>
      <c r="L29" t="s">
        <v>3</v>
      </c>
      <c r="M29" s="14">
        <v>1.32</v>
      </c>
      <c r="N29" s="14">
        <v>2.1799999999999997</v>
      </c>
      <c r="P29" s="21"/>
      <c r="AH29" s="17">
        <f t="shared" si="17"/>
        <v>2.1799999999999997</v>
      </c>
      <c r="AI29" s="18">
        <f t="shared" si="0"/>
        <v>0</v>
      </c>
      <c r="AJ29" s="18">
        <f t="shared" si="1"/>
        <v>2.1799999999999997</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19308</v>
      </c>
      <c r="B30" s="16">
        <v>42821</v>
      </c>
      <c r="C30" t="s">
        <v>63</v>
      </c>
      <c r="D30" t="s">
        <v>180</v>
      </c>
      <c r="E30" t="s">
        <v>64</v>
      </c>
      <c r="F30" t="s">
        <v>181</v>
      </c>
      <c r="G30" t="s">
        <v>198</v>
      </c>
      <c r="H30" s="63" t="s">
        <v>276</v>
      </c>
      <c r="I30" t="s">
        <v>68</v>
      </c>
      <c r="J30" s="14">
        <v>70</v>
      </c>
      <c r="K30" s="14" t="s">
        <v>63</v>
      </c>
      <c r="L30" t="s">
        <v>3</v>
      </c>
      <c r="M30" s="14">
        <v>10.3</v>
      </c>
      <c r="N30" s="14">
        <v>7.7</v>
      </c>
      <c r="P30" s="21"/>
      <c r="AH30" s="17">
        <f t="shared" si="17"/>
        <v>10.3</v>
      </c>
      <c r="AI30" s="18">
        <f t="shared" si="0"/>
        <v>10.3</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19783</v>
      </c>
      <c r="B31" s="16">
        <v>43537</v>
      </c>
      <c r="C31" t="s">
        <v>63</v>
      </c>
      <c r="D31" t="s">
        <v>180</v>
      </c>
      <c r="E31" t="s">
        <v>64</v>
      </c>
      <c r="F31" t="s">
        <v>199</v>
      </c>
      <c r="G31" t="s">
        <v>182</v>
      </c>
      <c r="H31" s="63" t="s">
        <v>277</v>
      </c>
      <c r="I31" t="s">
        <v>69</v>
      </c>
      <c r="J31" s="14">
        <v>14</v>
      </c>
      <c r="K31" s="14" t="s">
        <v>64</v>
      </c>
      <c r="L31" t="s">
        <v>3</v>
      </c>
      <c r="M31" s="14">
        <v>3.08</v>
      </c>
      <c r="N31" s="14">
        <v>4.92</v>
      </c>
      <c r="P31" s="21"/>
      <c r="AH31" s="17">
        <f t="shared" si="17"/>
        <v>3.08</v>
      </c>
      <c r="AI31" s="18">
        <f t="shared" si="0"/>
        <v>3.08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20369</v>
      </c>
      <c r="B32" s="16">
        <v>43974</v>
      </c>
      <c r="C32" t="s">
        <v>63</v>
      </c>
      <c r="D32" t="s">
        <v>180</v>
      </c>
      <c r="E32" t="s">
        <v>64</v>
      </c>
      <c r="F32" t="s">
        <v>200</v>
      </c>
      <c r="G32" t="s">
        <v>201</v>
      </c>
      <c r="H32" s="64" t="s">
        <v>278</v>
      </c>
      <c r="I32" t="s">
        <v>69</v>
      </c>
      <c r="J32" s="14">
        <v>34</v>
      </c>
      <c r="K32" s="14" t="s">
        <v>183</v>
      </c>
      <c r="L32" t="s">
        <v>5</v>
      </c>
      <c r="M32" s="14">
        <v>8.5</v>
      </c>
      <c r="N32" s="14">
        <v>8.5</v>
      </c>
      <c r="P32" s="21"/>
      <c r="AH32" s="17">
        <f t="shared" si="17"/>
        <v>8.5</v>
      </c>
      <c r="AI32" s="18">
        <f t="shared" si="0"/>
        <v>8.5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20371</v>
      </c>
      <c r="B33" s="16">
        <v>43974</v>
      </c>
      <c r="C33" t="s">
        <v>63</v>
      </c>
      <c r="D33" t="s">
        <v>180</v>
      </c>
      <c r="E33" t="s">
        <v>64</v>
      </c>
      <c r="F33" t="s">
        <v>200</v>
      </c>
      <c r="G33" t="s">
        <v>202</v>
      </c>
      <c r="H33" s="61" t="s">
        <v>279</v>
      </c>
      <c r="I33" t="s">
        <v>69</v>
      </c>
      <c r="J33" s="14">
        <v>23</v>
      </c>
      <c r="K33" s="14" t="s">
        <v>183</v>
      </c>
      <c r="L33" t="s">
        <v>5</v>
      </c>
      <c r="M33" s="14">
        <v>5.75</v>
      </c>
      <c r="N33" s="14">
        <v>5.75</v>
      </c>
      <c r="P33" s="21"/>
      <c r="AH33" s="17">
        <f t="shared" si="17"/>
        <v>5.75</v>
      </c>
      <c r="AI33" s="18">
        <f t="shared" si="0"/>
        <v>5.75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21066</v>
      </c>
      <c r="B34" s="16">
        <v>44284</v>
      </c>
      <c r="C34" t="s">
        <v>63</v>
      </c>
      <c r="D34" t="s">
        <v>180</v>
      </c>
      <c r="E34" t="s">
        <v>64</v>
      </c>
      <c r="F34" t="s">
        <v>203</v>
      </c>
      <c r="G34" t="s">
        <v>202</v>
      </c>
      <c r="H34" s="61" t="s">
        <v>280</v>
      </c>
      <c r="I34" t="s">
        <v>68</v>
      </c>
      <c r="J34" s="14">
        <v>18</v>
      </c>
      <c r="K34" s="14" t="s">
        <v>183</v>
      </c>
      <c r="L34" t="s">
        <v>5</v>
      </c>
      <c r="M34" s="14">
        <v>2.25</v>
      </c>
      <c r="N34" s="14">
        <v>2.25</v>
      </c>
      <c r="P34" s="21"/>
      <c r="AH34" s="17">
        <f t="shared" si="17"/>
        <v>2.25</v>
      </c>
      <c r="AI34" s="18">
        <f t="shared" si="0"/>
        <v>2.25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21117</v>
      </c>
      <c r="B35" s="16">
        <v>44301</v>
      </c>
      <c r="C35" t="s">
        <v>63</v>
      </c>
      <c r="D35" t="s">
        <v>180</v>
      </c>
      <c r="E35" t="s">
        <v>64</v>
      </c>
      <c r="F35" t="s">
        <v>204</v>
      </c>
      <c r="G35" t="s">
        <v>201</v>
      </c>
      <c r="H35" s="63" t="s">
        <v>281</v>
      </c>
      <c r="I35" t="s">
        <v>69</v>
      </c>
      <c r="J35" s="14">
        <v>14</v>
      </c>
      <c r="K35" s="14" t="s">
        <v>64</v>
      </c>
      <c r="L35" t="s">
        <v>3</v>
      </c>
      <c r="M35" s="14">
        <v>3.08</v>
      </c>
      <c r="N35" s="14">
        <v>4.92</v>
      </c>
      <c r="P35" s="21"/>
      <c r="AH35" s="17">
        <f t="shared" si="17"/>
        <v>3.08</v>
      </c>
      <c r="AI35" s="18">
        <f t="shared" si="0"/>
        <v>3.08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21195</v>
      </c>
      <c r="B36" s="16">
        <v>44329</v>
      </c>
      <c r="C36" t="s">
        <v>63</v>
      </c>
      <c r="D36" t="s">
        <v>180</v>
      </c>
      <c r="E36" t="s">
        <v>64</v>
      </c>
      <c r="F36" t="s">
        <v>205</v>
      </c>
      <c r="G36" t="s">
        <v>202</v>
      </c>
      <c r="H36" s="61" t="s">
        <v>282</v>
      </c>
      <c r="I36" t="s">
        <v>69</v>
      </c>
      <c r="J36" s="14">
        <v>19</v>
      </c>
      <c r="K36" s="14" t="s">
        <v>183</v>
      </c>
      <c r="L36" t="s">
        <v>5</v>
      </c>
      <c r="M36" s="14">
        <v>4.75</v>
      </c>
      <c r="N36" s="14">
        <v>4.75</v>
      </c>
      <c r="P36" s="21"/>
      <c r="AH36" s="17">
        <f t="shared" si="17"/>
        <v>4.75</v>
      </c>
      <c r="AI36" s="18">
        <f t="shared" si="0"/>
        <v>4.75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21876</v>
      </c>
      <c r="B37" s="16">
        <v>44645</v>
      </c>
      <c r="C37" t="s">
        <v>63</v>
      </c>
      <c r="D37" t="s">
        <v>180</v>
      </c>
      <c r="E37" t="s">
        <v>64</v>
      </c>
      <c r="F37" t="s">
        <v>206</v>
      </c>
      <c r="G37" t="s">
        <v>201</v>
      </c>
      <c r="H37" s="63" t="s">
        <v>283</v>
      </c>
      <c r="I37" t="s">
        <v>69</v>
      </c>
      <c r="J37" s="14">
        <v>25</v>
      </c>
      <c r="K37" s="14" t="s">
        <v>63</v>
      </c>
      <c r="L37" t="s">
        <v>3</v>
      </c>
      <c r="M37" s="14">
        <v>8</v>
      </c>
      <c r="N37" s="14">
        <v>5.5</v>
      </c>
      <c r="P37" s="21"/>
      <c r="AH37" s="17">
        <f t="shared" si="17"/>
        <v>8</v>
      </c>
      <c r="AI37" s="18">
        <f t="shared" si="0"/>
        <v>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691</v>
      </c>
      <c r="BE37" t="s">
        <v>69</v>
      </c>
      <c r="BV37" cm="1">
        <f t="array" ref="BV37">SUMPRODUCT(--EXACT($BW$37,$I$2:$I$4276))</f>
        <v>1</v>
      </c>
      <c r="BW37" t="s">
        <v>65</v>
      </c>
    </row>
    <row r="38" spans="1:75" x14ac:dyDescent="0.25">
      <c r="A38" s="62">
        <v>21985</v>
      </c>
      <c r="B38" s="16">
        <v>44700</v>
      </c>
      <c r="C38" t="s">
        <v>63</v>
      </c>
      <c r="D38" t="s">
        <v>180</v>
      </c>
      <c r="E38" t="s">
        <v>64</v>
      </c>
      <c r="F38" t="s">
        <v>207</v>
      </c>
      <c r="G38" t="s">
        <v>190</v>
      </c>
      <c r="H38" s="63" t="s">
        <v>266</v>
      </c>
      <c r="I38" t="s">
        <v>69</v>
      </c>
      <c r="J38" s="14">
        <v>20</v>
      </c>
      <c r="K38" s="14" t="s">
        <v>63</v>
      </c>
      <c r="L38" t="s">
        <v>3</v>
      </c>
      <c r="M38" s="14">
        <v>6.6</v>
      </c>
      <c r="N38" s="14">
        <v>4.4000000000000004</v>
      </c>
      <c r="P38" s="21"/>
      <c r="AH38" s="17">
        <f t="shared" si="17"/>
        <v>6.6</v>
      </c>
      <c r="AI38" s="18">
        <f t="shared" si="0"/>
        <v>6.6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430</v>
      </c>
      <c r="BE38" t="s">
        <v>68</v>
      </c>
    </row>
    <row r="39" spans="1:75" x14ac:dyDescent="0.25">
      <c r="A39" s="62">
        <v>22836</v>
      </c>
      <c r="B39" s="16">
        <v>45208</v>
      </c>
      <c r="C39" t="s">
        <v>63</v>
      </c>
      <c r="D39" t="s">
        <v>180</v>
      </c>
      <c r="E39" t="s">
        <v>64</v>
      </c>
      <c r="F39" t="s">
        <v>208</v>
      </c>
      <c r="G39" t="s">
        <v>202</v>
      </c>
      <c r="H39" s="61" t="s">
        <v>284</v>
      </c>
      <c r="I39" t="s">
        <v>69</v>
      </c>
      <c r="J39" s="14">
        <v>30</v>
      </c>
      <c r="K39" s="14" t="s">
        <v>63</v>
      </c>
      <c r="L39" t="s">
        <v>3</v>
      </c>
      <c r="M39" s="14">
        <v>9.4</v>
      </c>
      <c r="N39" s="14">
        <v>6.6</v>
      </c>
      <c r="P39" s="21"/>
      <c r="AH39" s="17">
        <f t="shared" si="17"/>
        <v>9.4</v>
      </c>
      <c r="AI39" s="18">
        <f t="shared" si="0"/>
        <v>9.4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27</v>
      </c>
      <c r="BE39" t="s">
        <v>174</v>
      </c>
    </row>
    <row r="40" spans="1:75" x14ac:dyDescent="0.25">
      <c r="A40" s="62">
        <v>22837</v>
      </c>
      <c r="B40" s="16">
        <v>45212</v>
      </c>
      <c r="C40" t="s">
        <v>63</v>
      </c>
      <c r="D40" t="s">
        <v>180</v>
      </c>
      <c r="E40" t="s">
        <v>64</v>
      </c>
      <c r="F40" t="s">
        <v>209</v>
      </c>
      <c r="G40" t="s">
        <v>202</v>
      </c>
      <c r="H40" s="61" t="s">
        <v>285</v>
      </c>
      <c r="I40" t="s">
        <v>69</v>
      </c>
      <c r="J40" s="14">
        <v>30</v>
      </c>
      <c r="K40" s="14" t="s">
        <v>63</v>
      </c>
      <c r="L40" t="s">
        <v>4</v>
      </c>
      <c r="M40" s="14">
        <v>8.8000000000000007</v>
      </c>
      <c r="N40" s="14">
        <v>7.2</v>
      </c>
      <c r="P40" s="21"/>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22846</v>
      </c>
      <c r="B41" s="16">
        <v>45221</v>
      </c>
      <c r="C41" t="s">
        <v>63</v>
      </c>
      <c r="D41" t="s">
        <v>180</v>
      </c>
      <c r="E41" t="s">
        <v>64</v>
      </c>
      <c r="F41" t="s">
        <v>210</v>
      </c>
      <c r="G41" t="s">
        <v>202</v>
      </c>
      <c r="H41" s="61" t="s">
        <v>286</v>
      </c>
      <c r="I41" t="s">
        <v>69</v>
      </c>
      <c r="J41" s="14">
        <v>18</v>
      </c>
      <c r="K41" s="14" t="s">
        <v>183</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44</v>
      </c>
      <c r="BW41" t="s">
        <v>110</v>
      </c>
    </row>
    <row r="42" spans="1:75" x14ac:dyDescent="0.25">
      <c r="A42" s="62">
        <v>23077</v>
      </c>
      <c r="B42" s="16">
        <v>45562</v>
      </c>
      <c r="C42" t="s">
        <v>63</v>
      </c>
      <c r="D42" t="s">
        <v>180</v>
      </c>
      <c r="E42" t="s">
        <v>64</v>
      </c>
      <c r="F42" t="s">
        <v>211</v>
      </c>
      <c r="G42" t="s">
        <v>197</v>
      </c>
      <c r="H42" s="63" t="s">
        <v>287</v>
      </c>
      <c r="I42" t="s">
        <v>69</v>
      </c>
      <c r="J42" s="14">
        <v>30</v>
      </c>
      <c r="K42" s="14" t="s">
        <v>64</v>
      </c>
      <c r="L42" t="s">
        <v>3</v>
      </c>
      <c r="M42" s="14">
        <v>6.6</v>
      </c>
      <c r="N42" s="14">
        <v>9.4</v>
      </c>
      <c r="P42" s="21"/>
      <c r="AH42" s="17">
        <f t="shared" ref="AH42" si="23">SUM(AI42:AZ42)</f>
        <v>6.6</v>
      </c>
      <c r="AI42" s="18">
        <f t="shared" si="0"/>
        <v>6.6</v>
      </c>
      <c r="AJ42" s="18">
        <f t="shared" si="1"/>
        <v>0</v>
      </c>
      <c r="AK42" s="18">
        <f t="shared" ref="AK42" si="24">SUMIFS(M42,P42,"*"&amp;$BB$1&amp;"*",O42,"CSA")</f>
        <v>0</v>
      </c>
      <c r="AL42" s="18">
        <f t="shared" ref="AL42" si="25">SUMIFS(N42,P42,"*"&amp;$BB$1&amp;"*",O42,"USA")</f>
        <v>0</v>
      </c>
      <c r="AM42" s="18">
        <f t="shared" ref="AM42" si="26">SUMIFS(M42,R42,"*"&amp;$BB$1&amp;"*",Q42,"CSA")</f>
        <v>0</v>
      </c>
      <c r="AN42" s="18">
        <f t="shared" ref="AN42" si="27">SUMIFS(N42,R42,"*"&amp;$BB$1&amp;"*",Q42,"USA")</f>
        <v>0</v>
      </c>
      <c r="AO42" s="18">
        <f t="shared" ref="AO42" si="28">SUMIFS(M42,T42,"*"&amp;$BB$1&amp;"*",S42,"CSA")</f>
        <v>0</v>
      </c>
      <c r="AP42" s="18">
        <f t="shared" ref="AP42" si="29">SUMIFS(N42,T42,"*"&amp;$BB$1&amp;"*",S42,"USA")</f>
        <v>0</v>
      </c>
      <c r="AQ42" s="18">
        <f t="shared" ref="AQ42" si="30">SUMIFS(M42,V42,"*"&amp;$BB$1&amp;"*",U42,"CSA")</f>
        <v>0</v>
      </c>
      <c r="AR42" s="18">
        <f t="shared" ref="AR42" si="31">SUMIFS(N42,V42,"*"&amp;$BB$1&amp;"*",U42,"USA")</f>
        <v>0</v>
      </c>
      <c r="AS42" s="18">
        <f t="shared" ref="AS42" si="32">SUMIFS(M42,X42,"*"&amp;$BB$1&amp;"*",W42,"CSA")</f>
        <v>0</v>
      </c>
      <c r="AT42" s="18">
        <f t="shared" ref="AT42" si="33">SUMIFS(N42,X42,"*"&amp;$BB$1&amp;"*",W42,"USA")</f>
        <v>0</v>
      </c>
      <c r="AU42" s="18">
        <f t="shared" ref="AU42" si="34">SUMIFS(M42,Z42,"*"&amp;$BB$1&amp;"*",Y42,"CSA")</f>
        <v>0</v>
      </c>
      <c r="AV42" s="18">
        <f t="shared" ref="AV42" si="35">SUMIFS(N42,Z42,"*"&amp;$BB$1&amp;"*",Y42,"USA")</f>
        <v>0</v>
      </c>
      <c r="AW42" s="18">
        <f t="shared" ref="AW42" si="36">SUMIFS(M42,AB42,"*"&amp;$BB$1&amp;"*",AA42,"CSA")</f>
        <v>0</v>
      </c>
      <c r="AX42" s="18">
        <f t="shared" ref="AX42" si="37">SUMIFS(N42,AB42,"*"&amp;$BB$1&amp;"*",AA42,"USA")</f>
        <v>0</v>
      </c>
      <c r="AY42" s="18">
        <f t="shared" ref="AY42" si="38">SUMIFS(M42,AD42,"*"&amp;$BB$1&amp;"*",AC42,"CSA")</f>
        <v>0</v>
      </c>
      <c r="AZ42" s="18">
        <f t="shared" ref="AZ42" si="39">SUMIFS(N42,AD42,"*"&amp;$BB$1&amp;"*",AC42,"USA")</f>
        <v>0</v>
      </c>
    </row>
    <row r="43" spans="1:75" x14ac:dyDescent="0.25">
      <c r="A43" s="67">
        <v>23601</v>
      </c>
      <c r="B43" s="16">
        <v>45992</v>
      </c>
      <c r="C43" t="s">
        <v>63</v>
      </c>
      <c r="D43" t="s">
        <v>180</v>
      </c>
      <c r="E43" t="s">
        <v>64</v>
      </c>
      <c r="F43" t="s">
        <v>294</v>
      </c>
      <c r="G43" t="s">
        <v>188</v>
      </c>
      <c r="H43" s="61" t="s">
        <v>295</v>
      </c>
      <c r="I43" t="s">
        <v>69</v>
      </c>
      <c r="J43" s="14">
        <v>12</v>
      </c>
      <c r="K43" s="14" t="s">
        <v>183</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7">
        <v>23643</v>
      </c>
      <c r="B44" s="16">
        <v>46023</v>
      </c>
      <c r="C44" t="s">
        <v>63</v>
      </c>
      <c r="D44" t="s">
        <v>180</v>
      </c>
      <c r="E44" t="s">
        <v>64</v>
      </c>
      <c r="F44" t="s">
        <v>296</v>
      </c>
      <c r="G44" t="s">
        <v>186</v>
      </c>
      <c r="H44" s="61" t="s">
        <v>297</v>
      </c>
      <c r="I44" t="s">
        <v>69</v>
      </c>
      <c r="J44" s="14">
        <v>19</v>
      </c>
      <c r="K44" s="14" t="s">
        <v>64</v>
      </c>
      <c r="L44" t="s">
        <v>3</v>
      </c>
      <c r="M44" s="14">
        <v>4.18</v>
      </c>
      <c r="N44" s="14">
        <v>6.32</v>
      </c>
      <c r="P44" s="21"/>
      <c r="AH44" s="17">
        <f t="shared" si="17"/>
        <v>4.18</v>
      </c>
      <c r="AI44" s="18">
        <f t="shared" si="0"/>
        <v>4.18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7">
        <v>23674</v>
      </c>
      <c r="B45" s="16">
        <v>46082</v>
      </c>
      <c r="C45" t="s">
        <v>63</v>
      </c>
      <c r="D45" t="s">
        <v>180</v>
      </c>
      <c r="E45" t="s">
        <v>64</v>
      </c>
      <c r="F45" t="s">
        <v>294</v>
      </c>
      <c r="G45" t="s">
        <v>188</v>
      </c>
      <c r="H45" s="61" t="s">
        <v>298</v>
      </c>
      <c r="I45" t="s">
        <v>69</v>
      </c>
      <c r="J45" s="14">
        <v>21</v>
      </c>
      <c r="K45" s="14" t="s">
        <v>63</v>
      </c>
      <c r="L45" t="s">
        <v>3</v>
      </c>
      <c r="M45" s="14">
        <v>6.88</v>
      </c>
      <c r="N45" s="14">
        <v>4.62</v>
      </c>
      <c r="P45" s="21"/>
      <c r="AH45" s="17">
        <f t="shared" si="17"/>
        <v>6.88</v>
      </c>
      <c r="AI45" s="18">
        <f t="shared" si="0"/>
        <v>6.88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5"/>
      <c r="B46" s="21"/>
      <c r="H46" s="61"/>
      <c r="P46" s="21"/>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5"/>
      <c r="B47" s="21"/>
      <c r="H47" s="61"/>
      <c r="P47" s="21"/>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5"/>
      <c r="B48" s="21"/>
      <c r="H48" s="61"/>
      <c r="P48" s="21"/>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5"/>
      <c r="B49" s="21"/>
      <c r="H49" s="61"/>
      <c r="P49" s="21"/>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5"/>
      <c r="B50" s="21"/>
      <c r="H50" s="61"/>
      <c r="P50" s="21"/>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5"/>
      <c r="B51" s="21"/>
      <c r="H51" s="61"/>
      <c r="P51" s="21"/>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40">SUMIFS(M66,D66,"*"&amp;$BB$1&amp;"*")</f>
        <v>0</v>
      </c>
      <c r="AJ66" s="18">
        <f t="shared" ref="AJ66:AJ129" si="41">SUMIFS(N66,F66,"*"&amp;$BB$1&amp;"*")</f>
        <v>0</v>
      </c>
      <c r="AK66" s="18">
        <f t="shared" ref="AK66:AK129" si="42">SUMIFS(M66,P66,"*"&amp;$BB$1&amp;"*",O66,"CSA")</f>
        <v>0</v>
      </c>
      <c r="AL66" s="18">
        <f t="shared" ref="AL66:AL129" si="43">SUMIFS(N66,P66,"*"&amp;$BB$1&amp;"*",O66,"USA")</f>
        <v>0</v>
      </c>
      <c r="AM66" s="18">
        <f t="shared" ref="AM66:AM129" si="44">SUMIFS(M66,R66,"*"&amp;$BB$1&amp;"*",Q66,"CSA")</f>
        <v>0</v>
      </c>
      <c r="AN66" s="18">
        <f t="shared" ref="AN66:AN129" si="45">SUMIFS(N66,R66,"*"&amp;$BB$1&amp;"*",Q66,"USA")</f>
        <v>0</v>
      </c>
      <c r="AO66" s="18">
        <f t="shared" ref="AO66:AO129" si="46">SUMIFS(M66,T66,"*"&amp;$BB$1&amp;"*",S66,"CSA")</f>
        <v>0</v>
      </c>
      <c r="AP66" s="18">
        <f t="shared" ref="AP66:AP129" si="47">SUMIFS(N66,T66,"*"&amp;$BB$1&amp;"*",S66,"USA")</f>
        <v>0</v>
      </c>
      <c r="AQ66" s="18">
        <f t="shared" ref="AQ66:AQ129" si="48">SUMIFS(M66,V66,"*"&amp;$BB$1&amp;"*",U66,"CSA")</f>
        <v>0</v>
      </c>
      <c r="AR66" s="18">
        <f t="shared" ref="AR66:AR129" si="49">SUMIFS(N66,V66,"*"&amp;$BB$1&amp;"*",U66,"USA")</f>
        <v>0</v>
      </c>
      <c r="AS66" s="18">
        <f t="shared" ref="AS66:AS129" si="50">SUMIFS(M66,X66,"*"&amp;$BB$1&amp;"*",W66,"CSA")</f>
        <v>0</v>
      </c>
      <c r="AT66" s="18">
        <f t="shared" ref="AT66:AT129" si="51">SUMIFS(N66,X66,"*"&amp;$BB$1&amp;"*",W66,"USA")</f>
        <v>0</v>
      </c>
      <c r="AU66" s="18">
        <f t="shared" ref="AU66:AU129" si="52">SUMIFS(M66,Z66,"*"&amp;$BB$1&amp;"*",Y66,"CSA")</f>
        <v>0</v>
      </c>
      <c r="AV66" s="18">
        <f t="shared" ref="AV66:AV129" si="53">SUMIFS(N66,Z66,"*"&amp;$BB$1&amp;"*",Y66,"USA")</f>
        <v>0</v>
      </c>
      <c r="AW66" s="18">
        <f t="shared" ref="AW66:AW129" si="54">SUMIFS(M66,AB66,"*"&amp;$BB$1&amp;"*",AA66,"CSA")</f>
        <v>0</v>
      </c>
      <c r="AX66" s="18">
        <f t="shared" ref="AX66:AX129" si="55">SUMIFS(N66,AB66,"*"&amp;$BB$1&amp;"*",AA66,"USA")</f>
        <v>0</v>
      </c>
      <c r="AY66" s="18">
        <f t="shared" ref="AY66:AY129" si="56">SUMIFS(M66,AD66,"*"&amp;$BB$1&amp;"*",AC66,"CSA")</f>
        <v>0</v>
      </c>
      <c r="AZ66" s="18">
        <f t="shared" ref="AZ66:AZ129" si="57">SUMIFS(N66,AD66,"*"&amp;$BB$1&amp;"*",AC66,"USA")</f>
        <v>0</v>
      </c>
    </row>
    <row r="67" spans="2:52" x14ac:dyDescent="0.25">
      <c r="B67" s="15"/>
      <c r="AH67" s="17">
        <f t="shared" ref="AH67:AH130" si="58">SUM(AI67:AZ67)</f>
        <v>0</v>
      </c>
      <c r="AI67" s="18">
        <f t="shared" si="40"/>
        <v>0</v>
      </c>
      <c r="AJ67" s="18">
        <f t="shared" si="41"/>
        <v>0</v>
      </c>
      <c r="AK67" s="18">
        <f t="shared" si="42"/>
        <v>0</v>
      </c>
      <c r="AL67" s="18">
        <f t="shared" si="43"/>
        <v>0</v>
      </c>
      <c r="AM67" s="18">
        <f t="shared" si="44"/>
        <v>0</v>
      </c>
      <c r="AN67" s="18">
        <f t="shared" si="45"/>
        <v>0</v>
      </c>
      <c r="AO67" s="18">
        <f t="shared" si="46"/>
        <v>0</v>
      </c>
      <c r="AP67" s="18">
        <f t="shared" si="47"/>
        <v>0</v>
      </c>
      <c r="AQ67" s="18">
        <f t="shared" si="48"/>
        <v>0</v>
      </c>
      <c r="AR67" s="18">
        <f t="shared" si="49"/>
        <v>0</v>
      </c>
      <c r="AS67" s="18">
        <f t="shared" si="50"/>
        <v>0</v>
      </c>
      <c r="AT67" s="18">
        <f t="shared" si="51"/>
        <v>0</v>
      </c>
      <c r="AU67" s="18">
        <f t="shared" si="52"/>
        <v>0</v>
      </c>
      <c r="AV67" s="18">
        <f t="shared" si="53"/>
        <v>0</v>
      </c>
      <c r="AW67" s="18">
        <f t="shared" si="54"/>
        <v>0</v>
      </c>
      <c r="AX67" s="18">
        <f t="shared" si="55"/>
        <v>0</v>
      </c>
      <c r="AY67" s="18">
        <f t="shared" si="56"/>
        <v>0</v>
      </c>
      <c r="AZ67" s="18">
        <f t="shared" si="57"/>
        <v>0</v>
      </c>
    </row>
    <row r="68" spans="2:52" x14ac:dyDescent="0.25">
      <c r="B68" s="15"/>
      <c r="AH68" s="17">
        <f t="shared" si="58"/>
        <v>0</v>
      </c>
      <c r="AI68" s="18">
        <f t="shared" si="40"/>
        <v>0</v>
      </c>
      <c r="AJ68" s="18">
        <f t="shared" si="41"/>
        <v>0</v>
      </c>
      <c r="AK68" s="18">
        <f t="shared" si="42"/>
        <v>0</v>
      </c>
      <c r="AL68" s="18">
        <f t="shared" si="43"/>
        <v>0</v>
      </c>
      <c r="AM68" s="18">
        <f t="shared" si="44"/>
        <v>0</v>
      </c>
      <c r="AN68" s="18">
        <f t="shared" si="45"/>
        <v>0</v>
      </c>
      <c r="AO68" s="18">
        <f t="shared" si="46"/>
        <v>0</v>
      </c>
      <c r="AP68" s="18">
        <f t="shared" si="47"/>
        <v>0</v>
      </c>
      <c r="AQ68" s="18">
        <f t="shared" si="48"/>
        <v>0</v>
      </c>
      <c r="AR68" s="18">
        <f t="shared" si="49"/>
        <v>0</v>
      </c>
      <c r="AS68" s="18">
        <f t="shared" si="50"/>
        <v>0</v>
      </c>
      <c r="AT68" s="18">
        <f t="shared" si="51"/>
        <v>0</v>
      </c>
      <c r="AU68" s="18">
        <f t="shared" si="52"/>
        <v>0</v>
      </c>
      <c r="AV68" s="18">
        <f t="shared" si="53"/>
        <v>0</v>
      </c>
      <c r="AW68" s="18">
        <f t="shared" si="54"/>
        <v>0</v>
      </c>
      <c r="AX68" s="18">
        <f t="shared" si="55"/>
        <v>0</v>
      </c>
      <c r="AY68" s="18">
        <f t="shared" si="56"/>
        <v>0</v>
      </c>
      <c r="AZ68" s="18">
        <f t="shared" si="57"/>
        <v>0</v>
      </c>
    </row>
    <row r="69" spans="2:52" x14ac:dyDescent="0.25">
      <c r="B69" s="15"/>
      <c r="AH69" s="17">
        <f t="shared" si="58"/>
        <v>0</v>
      </c>
      <c r="AI69" s="18">
        <f t="shared" si="40"/>
        <v>0</v>
      </c>
      <c r="AJ69" s="18">
        <f t="shared" si="41"/>
        <v>0</v>
      </c>
      <c r="AK69" s="18">
        <f t="shared" si="42"/>
        <v>0</v>
      </c>
      <c r="AL69" s="18">
        <f t="shared" si="43"/>
        <v>0</v>
      </c>
      <c r="AM69" s="18">
        <f t="shared" si="44"/>
        <v>0</v>
      </c>
      <c r="AN69" s="18">
        <f t="shared" si="45"/>
        <v>0</v>
      </c>
      <c r="AO69" s="18">
        <f t="shared" si="46"/>
        <v>0</v>
      </c>
      <c r="AP69" s="18">
        <f t="shared" si="47"/>
        <v>0</v>
      </c>
      <c r="AQ69" s="18">
        <f t="shared" si="48"/>
        <v>0</v>
      </c>
      <c r="AR69" s="18">
        <f t="shared" si="49"/>
        <v>0</v>
      </c>
      <c r="AS69" s="18">
        <f t="shared" si="50"/>
        <v>0</v>
      </c>
      <c r="AT69" s="18">
        <f t="shared" si="51"/>
        <v>0</v>
      </c>
      <c r="AU69" s="18">
        <f t="shared" si="52"/>
        <v>0</v>
      </c>
      <c r="AV69" s="18">
        <f t="shared" si="53"/>
        <v>0</v>
      </c>
      <c r="AW69" s="18">
        <f t="shared" si="54"/>
        <v>0</v>
      </c>
      <c r="AX69" s="18">
        <f t="shared" si="55"/>
        <v>0</v>
      </c>
      <c r="AY69" s="18">
        <f t="shared" si="56"/>
        <v>0</v>
      </c>
      <c r="AZ69" s="18">
        <f t="shared" si="57"/>
        <v>0</v>
      </c>
    </row>
    <row r="70" spans="2:52" x14ac:dyDescent="0.25">
      <c r="B70" s="15"/>
      <c r="AH70" s="17">
        <f t="shared" si="58"/>
        <v>0</v>
      </c>
      <c r="AI70" s="18">
        <f t="shared" si="40"/>
        <v>0</v>
      </c>
      <c r="AJ70" s="18">
        <f t="shared" si="41"/>
        <v>0</v>
      </c>
      <c r="AK70" s="18">
        <f t="shared" si="42"/>
        <v>0</v>
      </c>
      <c r="AL70" s="18">
        <f t="shared" si="43"/>
        <v>0</v>
      </c>
      <c r="AM70" s="18">
        <f t="shared" si="44"/>
        <v>0</v>
      </c>
      <c r="AN70" s="18">
        <f t="shared" si="45"/>
        <v>0</v>
      </c>
      <c r="AO70" s="18">
        <f t="shared" si="46"/>
        <v>0</v>
      </c>
      <c r="AP70" s="18">
        <f t="shared" si="47"/>
        <v>0</v>
      </c>
      <c r="AQ70" s="18">
        <f t="shared" si="48"/>
        <v>0</v>
      </c>
      <c r="AR70" s="18">
        <f t="shared" si="49"/>
        <v>0</v>
      </c>
      <c r="AS70" s="18">
        <f t="shared" si="50"/>
        <v>0</v>
      </c>
      <c r="AT70" s="18">
        <f t="shared" si="51"/>
        <v>0</v>
      </c>
      <c r="AU70" s="18">
        <f t="shared" si="52"/>
        <v>0</v>
      </c>
      <c r="AV70" s="18">
        <f t="shared" si="53"/>
        <v>0</v>
      </c>
      <c r="AW70" s="18">
        <f t="shared" si="54"/>
        <v>0</v>
      </c>
      <c r="AX70" s="18">
        <f t="shared" si="55"/>
        <v>0</v>
      </c>
      <c r="AY70" s="18">
        <f t="shared" si="56"/>
        <v>0</v>
      </c>
      <c r="AZ70" s="18">
        <f t="shared" si="57"/>
        <v>0</v>
      </c>
    </row>
    <row r="71" spans="2:52" x14ac:dyDescent="0.25">
      <c r="B71" s="15"/>
      <c r="AH71" s="17">
        <f t="shared" si="58"/>
        <v>0</v>
      </c>
      <c r="AI71" s="18">
        <f t="shared" si="40"/>
        <v>0</v>
      </c>
      <c r="AJ71" s="18">
        <f t="shared" si="41"/>
        <v>0</v>
      </c>
      <c r="AK71" s="18">
        <f t="shared" si="42"/>
        <v>0</v>
      </c>
      <c r="AL71" s="18">
        <f t="shared" si="43"/>
        <v>0</v>
      </c>
      <c r="AM71" s="18">
        <f t="shared" si="44"/>
        <v>0</v>
      </c>
      <c r="AN71" s="18">
        <f t="shared" si="45"/>
        <v>0</v>
      </c>
      <c r="AO71" s="18">
        <f t="shared" si="46"/>
        <v>0</v>
      </c>
      <c r="AP71" s="18">
        <f t="shared" si="47"/>
        <v>0</v>
      </c>
      <c r="AQ71" s="18">
        <f t="shared" si="48"/>
        <v>0</v>
      </c>
      <c r="AR71" s="18">
        <f t="shared" si="49"/>
        <v>0</v>
      </c>
      <c r="AS71" s="18">
        <f t="shared" si="50"/>
        <v>0</v>
      </c>
      <c r="AT71" s="18">
        <f t="shared" si="51"/>
        <v>0</v>
      </c>
      <c r="AU71" s="18">
        <f t="shared" si="52"/>
        <v>0</v>
      </c>
      <c r="AV71" s="18">
        <f t="shared" si="53"/>
        <v>0</v>
      </c>
      <c r="AW71" s="18">
        <f t="shared" si="54"/>
        <v>0</v>
      </c>
      <c r="AX71" s="18">
        <f t="shared" si="55"/>
        <v>0</v>
      </c>
      <c r="AY71" s="18">
        <f t="shared" si="56"/>
        <v>0</v>
      </c>
      <c r="AZ71" s="18">
        <f t="shared" si="57"/>
        <v>0</v>
      </c>
    </row>
    <row r="72" spans="2:52" x14ac:dyDescent="0.25">
      <c r="B72" s="15"/>
      <c r="AH72" s="17">
        <f t="shared" si="58"/>
        <v>0</v>
      </c>
      <c r="AI72" s="18">
        <f t="shared" si="40"/>
        <v>0</v>
      </c>
      <c r="AJ72" s="18">
        <f t="shared" si="41"/>
        <v>0</v>
      </c>
      <c r="AK72" s="18">
        <f t="shared" si="42"/>
        <v>0</v>
      </c>
      <c r="AL72" s="18">
        <f t="shared" si="43"/>
        <v>0</v>
      </c>
      <c r="AM72" s="18">
        <f t="shared" si="44"/>
        <v>0</v>
      </c>
      <c r="AN72" s="18">
        <f t="shared" si="45"/>
        <v>0</v>
      </c>
      <c r="AO72" s="18">
        <f t="shared" si="46"/>
        <v>0</v>
      </c>
      <c r="AP72" s="18">
        <f t="shared" si="47"/>
        <v>0</v>
      </c>
      <c r="AQ72" s="18">
        <f t="shared" si="48"/>
        <v>0</v>
      </c>
      <c r="AR72" s="18">
        <f t="shared" si="49"/>
        <v>0</v>
      </c>
      <c r="AS72" s="18">
        <f t="shared" si="50"/>
        <v>0</v>
      </c>
      <c r="AT72" s="18">
        <f t="shared" si="51"/>
        <v>0</v>
      </c>
      <c r="AU72" s="18">
        <f t="shared" si="52"/>
        <v>0</v>
      </c>
      <c r="AV72" s="18">
        <f t="shared" si="53"/>
        <v>0</v>
      </c>
      <c r="AW72" s="18">
        <f t="shared" si="54"/>
        <v>0</v>
      </c>
      <c r="AX72" s="18">
        <f t="shared" si="55"/>
        <v>0</v>
      </c>
      <c r="AY72" s="18">
        <f t="shared" si="56"/>
        <v>0</v>
      </c>
      <c r="AZ72" s="18">
        <f t="shared" si="57"/>
        <v>0</v>
      </c>
    </row>
    <row r="73" spans="2:52" x14ac:dyDescent="0.25">
      <c r="B73" s="15"/>
      <c r="AH73" s="17">
        <f t="shared" si="58"/>
        <v>0</v>
      </c>
      <c r="AI73" s="18">
        <f t="shared" si="40"/>
        <v>0</v>
      </c>
      <c r="AJ73" s="18">
        <f t="shared" si="41"/>
        <v>0</v>
      </c>
      <c r="AK73" s="18">
        <f t="shared" si="42"/>
        <v>0</v>
      </c>
      <c r="AL73" s="18">
        <f t="shared" si="43"/>
        <v>0</v>
      </c>
      <c r="AM73" s="18">
        <f t="shared" si="44"/>
        <v>0</v>
      </c>
      <c r="AN73" s="18">
        <f t="shared" si="45"/>
        <v>0</v>
      </c>
      <c r="AO73" s="18">
        <f t="shared" si="46"/>
        <v>0</v>
      </c>
      <c r="AP73" s="18">
        <f t="shared" si="47"/>
        <v>0</v>
      </c>
      <c r="AQ73" s="18">
        <f t="shared" si="48"/>
        <v>0</v>
      </c>
      <c r="AR73" s="18">
        <f t="shared" si="49"/>
        <v>0</v>
      </c>
      <c r="AS73" s="18">
        <f t="shared" si="50"/>
        <v>0</v>
      </c>
      <c r="AT73" s="18">
        <f t="shared" si="51"/>
        <v>0</v>
      </c>
      <c r="AU73" s="18">
        <f t="shared" si="52"/>
        <v>0</v>
      </c>
      <c r="AV73" s="18">
        <f t="shared" si="53"/>
        <v>0</v>
      </c>
      <c r="AW73" s="18">
        <f t="shared" si="54"/>
        <v>0</v>
      </c>
      <c r="AX73" s="18">
        <f t="shared" si="55"/>
        <v>0</v>
      </c>
      <c r="AY73" s="18">
        <f t="shared" si="56"/>
        <v>0</v>
      </c>
      <c r="AZ73" s="18">
        <f t="shared" si="57"/>
        <v>0</v>
      </c>
    </row>
    <row r="74" spans="2:52" x14ac:dyDescent="0.25">
      <c r="B74" s="15"/>
      <c r="AH74" s="17">
        <f t="shared" si="58"/>
        <v>0</v>
      </c>
      <c r="AI74" s="18">
        <f t="shared" si="40"/>
        <v>0</v>
      </c>
      <c r="AJ74" s="18">
        <f t="shared" si="41"/>
        <v>0</v>
      </c>
      <c r="AK74" s="18">
        <f t="shared" si="42"/>
        <v>0</v>
      </c>
      <c r="AL74" s="18">
        <f t="shared" si="43"/>
        <v>0</v>
      </c>
      <c r="AM74" s="18">
        <f t="shared" si="44"/>
        <v>0</v>
      </c>
      <c r="AN74" s="18">
        <f t="shared" si="45"/>
        <v>0</v>
      </c>
      <c r="AO74" s="18">
        <f t="shared" si="46"/>
        <v>0</v>
      </c>
      <c r="AP74" s="18">
        <f t="shared" si="47"/>
        <v>0</v>
      </c>
      <c r="AQ74" s="18">
        <f t="shared" si="48"/>
        <v>0</v>
      </c>
      <c r="AR74" s="18">
        <f t="shared" si="49"/>
        <v>0</v>
      </c>
      <c r="AS74" s="18">
        <f t="shared" si="50"/>
        <v>0</v>
      </c>
      <c r="AT74" s="18">
        <f t="shared" si="51"/>
        <v>0</v>
      </c>
      <c r="AU74" s="18">
        <f t="shared" si="52"/>
        <v>0</v>
      </c>
      <c r="AV74" s="18">
        <f t="shared" si="53"/>
        <v>0</v>
      </c>
      <c r="AW74" s="18">
        <f t="shared" si="54"/>
        <v>0</v>
      </c>
      <c r="AX74" s="18">
        <f t="shared" si="55"/>
        <v>0</v>
      </c>
      <c r="AY74" s="18">
        <f t="shared" si="56"/>
        <v>0</v>
      </c>
      <c r="AZ74" s="18">
        <f t="shared" si="57"/>
        <v>0</v>
      </c>
    </row>
    <row r="75" spans="2:52" x14ac:dyDescent="0.25">
      <c r="B75" s="15"/>
      <c r="AH75" s="17">
        <f t="shared" si="58"/>
        <v>0</v>
      </c>
      <c r="AI75" s="18">
        <f t="shared" si="40"/>
        <v>0</v>
      </c>
      <c r="AJ75" s="18">
        <f t="shared" si="41"/>
        <v>0</v>
      </c>
      <c r="AK75" s="18">
        <f t="shared" si="42"/>
        <v>0</v>
      </c>
      <c r="AL75" s="18">
        <f t="shared" si="43"/>
        <v>0</v>
      </c>
      <c r="AM75" s="18">
        <f t="shared" si="44"/>
        <v>0</v>
      </c>
      <c r="AN75" s="18">
        <f t="shared" si="45"/>
        <v>0</v>
      </c>
      <c r="AO75" s="18">
        <f t="shared" si="46"/>
        <v>0</v>
      </c>
      <c r="AP75" s="18">
        <f t="shared" si="47"/>
        <v>0</v>
      </c>
      <c r="AQ75" s="18">
        <f t="shared" si="48"/>
        <v>0</v>
      </c>
      <c r="AR75" s="18">
        <f t="shared" si="49"/>
        <v>0</v>
      </c>
      <c r="AS75" s="18">
        <f t="shared" si="50"/>
        <v>0</v>
      </c>
      <c r="AT75" s="18">
        <f t="shared" si="51"/>
        <v>0</v>
      </c>
      <c r="AU75" s="18">
        <f t="shared" si="52"/>
        <v>0</v>
      </c>
      <c r="AV75" s="18">
        <f t="shared" si="53"/>
        <v>0</v>
      </c>
      <c r="AW75" s="18">
        <f t="shared" si="54"/>
        <v>0</v>
      </c>
      <c r="AX75" s="18">
        <f t="shared" si="55"/>
        <v>0</v>
      </c>
      <c r="AY75" s="18">
        <f t="shared" si="56"/>
        <v>0</v>
      </c>
      <c r="AZ75" s="18">
        <f t="shared" si="57"/>
        <v>0</v>
      </c>
    </row>
    <row r="76" spans="2:52" x14ac:dyDescent="0.25">
      <c r="B76" s="15"/>
      <c r="AH76" s="17">
        <f t="shared" si="58"/>
        <v>0</v>
      </c>
      <c r="AI76" s="18">
        <f t="shared" si="40"/>
        <v>0</v>
      </c>
      <c r="AJ76" s="18">
        <f t="shared" si="41"/>
        <v>0</v>
      </c>
      <c r="AK76" s="18">
        <f t="shared" si="42"/>
        <v>0</v>
      </c>
      <c r="AL76" s="18">
        <f t="shared" si="43"/>
        <v>0</v>
      </c>
      <c r="AM76" s="18">
        <f t="shared" si="44"/>
        <v>0</v>
      </c>
      <c r="AN76" s="18">
        <f t="shared" si="45"/>
        <v>0</v>
      </c>
      <c r="AO76" s="18">
        <f t="shared" si="46"/>
        <v>0</v>
      </c>
      <c r="AP76" s="18">
        <f t="shared" si="47"/>
        <v>0</v>
      </c>
      <c r="AQ76" s="18">
        <f t="shared" si="48"/>
        <v>0</v>
      </c>
      <c r="AR76" s="18">
        <f t="shared" si="49"/>
        <v>0</v>
      </c>
      <c r="AS76" s="18">
        <f t="shared" si="50"/>
        <v>0</v>
      </c>
      <c r="AT76" s="18">
        <f t="shared" si="51"/>
        <v>0</v>
      </c>
      <c r="AU76" s="18">
        <f t="shared" si="52"/>
        <v>0</v>
      </c>
      <c r="AV76" s="18">
        <f t="shared" si="53"/>
        <v>0</v>
      </c>
      <c r="AW76" s="18">
        <f t="shared" si="54"/>
        <v>0</v>
      </c>
      <c r="AX76" s="18">
        <f t="shared" si="55"/>
        <v>0</v>
      </c>
      <c r="AY76" s="18">
        <f t="shared" si="56"/>
        <v>0</v>
      </c>
      <c r="AZ76" s="18">
        <f t="shared" si="57"/>
        <v>0</v>
      </c>
    </row>
    <row r="77" spans="2:52" x14ac:dyDescent="0.25">
      <c r="B77" s="15"/>
      <c r="AH77" s="17">
        <f t="shared" si="58"/>
        <v>0</v>
      </c>
      <c r="AI77" s="18">
        <f t="shared" si="40"/>
        <v>0</v>
      </c>
      <c r="AJ77" s="18">
        <f t="shared" si="41"/>
        <v>0</v>
      </c>
      <c r="AK77" s="18">
        <f t="shared" si="42"/>
        <v>0</v>
      </c>
      <c r="AL77" s="18">
        <f t="shared" si="43"/>
        <v>0</v>
      </c>
      <c r="AM77" s="18">
        <f t="shared" si="44"/>
        <v>0</v>
      </c>
      <c r="AN77" s="18">
        <f t="shared" si="45"/>
        <v>0</v>
      </c>
      <c r="AO77" s="18">
        <f t="shared" si="46"/>
        <v>0</v>
      </c>
      <c r="AP77" s="18">
        <f t="shared" si="47"/>
        <v>0</v>
      </c>
      <c r="AQ77" s="18">
        <f t="shared" si="48"/>
        <v>0</v>
      </c>
      <c r="AR77" s="18">
        <f t="shared" si="49"/>
        <v>0</v>
      </c>
      <c r="AS77" s="18">
        <f t="shared" si="50"/>
        <v>0</v>
      </c>
      <c r="AT77" s="18">
        <f t="shared" si="51"/>
        <v>0</v>
      </c>
      <c r="AU77" s="18">
        <f t="shared" si="52"/>
        <v>0</v>
      </c>
      <c r="AV77" s="18">
        <f t="shared" si="53"/>
        <v>0</v>
      </c>
      <c r="AW77" s="18">
        <f t="shared" si="54"/>
        <v>0</v>
      </c>
      <c r="AX77" s="18">
        <f t="shared" si="55"/>
        <v>0</v>
      </c>
      <c r="AY77" s="18">
        <f t="shared" si="56"/>
        <v>0</v>
      </c>
      <c r="AZ77" s="18">
        <f t="shared" si="57"/>
        <v>0</v>
      </c>
    </row>
    <row r="78" spans="2:52" x14ac:dyDescent="0.25">
      <c r="B78" s="15"/>
      <c r="AH78" s="17">
        <f t="shared" si="58"/>
        <v>0</v>
      </c>
      <c r="AI78" s="18">
        <f t="shared" si="40"/>
        <v>0</v>
      </c>
      <c r="AJ78" s="18">
        <f t="shared" si="41"/>
        <v>0</v>
      </c>
      <c r="AK78" s="18">
        <f t="shared" si="42"/>
        <v>0</v>
      </c>
      <c r="AL78" s="18">
        <f t="shared" si="43"/>
        <v>0</v>
      </c>
      <c r="AM78" s="18">
        <f t="shared" si="44"/>
        <v>0</v>
      </c>
      <c r="AN78" s="18">
        <f t="shared" si="45"/>
        <v>0</v>
      </c>
      <c r="AO78" s="18">
        <f t="shared" si="46"/>
        <v>0</v>
      </c>
      <c r="AP78" s="18">
        <f t="shared" si="47"/>
        <v>0</v>
      </c>
      <c r="AQ78" s="18">
        <f t="shared" si="48"/>
        <v>0</v>
      </c>
      <c r="AR78" s="18">
        <f t="shared" si="49"/>
        <v>0</v>
      </c>
      <c r="AS78" s="18">
        <f t="shared" si="50"/>
        <v>0</v>
      </c>
      <c r="AT78" s="18">
        <f t="shared" si="51"/>
        <v>0</v>
      </c>
      <c r="AU78" s="18">
        <f t="shared" si="52"/>
        <v>0</v>
      </c>
      <c r="AV78" s="18">
        <f t="shared" si="53"/>
        <v>0</v>
      </c>
      <c r="AW78" s="18">
        <f t="shared" si="54"/>
        <v>0</v>
      </c>
      <c r="AX78" s="18">
        <f t="shared" si="55"/>
        <v>0</v>
      </c>
      <c r="AY78" s="18">
        <f t="shared" si="56"/>
        <v>0</v>
      </c>
      <c r="AZ78" s="18">
        <f t="shared" si="57"/>
        <v>0</v>
      </c>
    </row>
    <row r="79" spans="2:52" x14ac:dyDescent="0.25">
      <c r="B79" s="15"/>
      <c r="AH79" s="17">
        <f t="shared" si="58"/>
        <v>0</v>
      </c>
      <c r="AI79" s="18">
        <f t="shared" si="40"/>
        <v>0</v>
      </c>
      <c r="AJ79" s="18">
        <f t="shared" si="41"/>
        <v>0</v>
      </c>
      <c r="AK79" s="18">
        <f t="shared" si="42"/>
        <v>0</v>
      </c>
      <c r="AL79" s="18">
        <f t="shared" si="43"/>
        <v>0</v>
      </c>
      <c r="AM79" s="18">
        <f t="shared" si="44"/>
        <v>0</v>
      </c>
      <c r="AN79" s="18">
        <f t="shared" si="45"/>
        <v>0</v>
      </c>
      <c r="AO79" s="18">
        <f t="shared" si="46"/>
        <v>0</v>
      </c>
      <c r="AP79" s="18">
        <f t="shared" si="47"/>
        <v>0</v>
      </c>
      <c r="AQ79" s="18">
        <f t="shared" si="48"/>
        <v>0</v>
      </c>
      <c r="AR79" s="18">
        <f t="shared" si="49"/>
        <v>0</v>
      </c>
      <c r="AS79" s="18">
        <f t="shared" si="50"/>
        <v>0</v>
      </c>
      <c r="AT79" s="18">
        <f t="shared" si="51"/>
        <v>0</v>
      </c>
      <c r="AU79" s="18">
        <f t="shared" si="52"/>
        <v>0</v>
      </c>
      <c r="AV79" s="18">
        <f t="shared" si="53"/>
        <v>0</v>
      </c>
      <c r="AW79" s="18">
        <f t="shared" si="54"/>
        <v>0</v>
      </c>
      <c r="AX79" s="18">
        <f t="shared" si="55"/>
        <v>0</v>
      </c>
      <c r="AY79" s="18">
        <f t="shared" si="56"/>
        <v>0</v>
      </c>
      <c r="AZ79" s="18">
        <f t="shared" si="57"/>
        <v>0</v>
      </c>
    </row>
    <row r="80" spans="2:52" x14ac:dyDescent="0.25">
      <c r="B80" s="15"/>
      <c r="AH80" s="17">
        <f t="shared" si="58"/>
        <v>0</v>
      </c>
      <c r="AI80" s="18">
        <f t="shared" si="40"/>
        <v>0</v>
      </c>
      <c r="AJ80" s="18">
        <f t="shared" si="41"/>
        <v>0</v>
      </c>
      <c r="AK80" s="18">
        <f t="shared" si="42"/>
        <v>0</v>
      </c>
      <c r="AL80" s="18">
        <f t="shared" si="43"/>
        <v>0</v>
      </c>
      <c r="AM80" s="18">
        <f t="shared" si="44"/>
        <v>0</v>
      </c>
      <c r="AN80" s="18">
        <f t="shared" si="45"/>
        <v>0</v>
      </c>
      <c r="AO80" s="18">
        <f t="shared" si="46"/>
        <v>0</v>
      </c>
      <c r="AP80" s="18">
        <f t="shared" si="47"/>
        <v>0</v>
      </c>
      <c r="AQ80" s="18">
        <f t="shared" si="48"/>
        <v>0</v>
      </c>
      <c r="AR80" s="18">
        <f t="shared" si="49"/>
        <v>0</v>
      </c>
      <c r="AS80" s="18">
        <f t="shared" si="50"/>
        <v>0</v>
      </c>
      <c r="AT80" s="18">
        <f t="shared" si="51"/>
        <v>0</v>
      </c>
      <c r="AU80" s="18">
        <f t="shared" si="52"/>
        <v>0</v>
      </c>
      <c r="AV80" s="18">
        <f t="shared" si="53"/>
        <v>0</v>
      </c>
      <c r="AW80" s="18">
        <f t="shared" si="54"/>
        <v>0</v>
      </c>
      <c r="AX80" s="18">
        <f t="shared" si="55"/>
        <v>0</v>
      </c>
      <c r="AY80" s="18">
        <f t="shared" si="56"/>
        <v>0</v>
      </c>
      <c r="AZ80" s="18">
        <f t="shared" si="57"/>
        <v>0</v>
      </c>
    </row>
    <row r="81" spans="2:52" x14ac:dyDescent="0.25">
      <c r="B81" s="15"/>
      <c r="AH81" s="17">
        <f t="shared" si="58"/>
        <v>0</v>
      </c>
      <c r="AI81" s="18">
        <f t="shared" si="40"/>
        <v>0</v>
      </c>
      <c r="AJ81" s="18">
        <f t="shared" si="41"/>
        <v>0</v>
      </c>
      <c r="AK81" s="18">
        <f t="shared" si="42"/>
        <v>0</v>
      </c>
      <c r="AL81" s="18">
        <f t="shared" si="43"/>
        <v>0</v>
      </c>
      <c r="AM81" s="18">
        <f t="shared" si="44"/>
        <v>0</v>
      </c>
      <c r="AN81" s="18">
        <f t="shared" si="45"/>
        <v>0</v>
      </c>
      <c r="AO81" s="18">
        <f t="shared" si="46"/>
        <v>0</v>
      </c>
      <c r="AP81" s="18">
        <f t="shared" si="47"/>
        <v>0</v>
      </c>
      <c r="AQ81" s="18">
        <f t="shared" si="48"/>
        <v>0</v>
      </c>
      <c r="AR81" s="18">
        <f t="shared" si="49"/>
        <v>0</v>
      </c>
      <c r="AS81" s="18">
        <f t="shared" si="50"/>
        <v>0</v>
      </c>
      <c r="AT81" s="18">
        <f t="shared" si="51"/>
        <v>0</v>
      </c>
      <c r="AU81" s="18">
        <f t="shared" si="52"/>
        <v>0</v>
      </c>
      <c r="AV81" s="18">
        <f t="shared" si="53"/>
        <v>0</v>
      </c>
      <c r="AW81" s="18">
        <f t="shared" si="54"/>
        <v>0</v>
      </c>
      <c r="AX81" s="18">
        <f t="shared" si="55"/>
        <v>0</v>
      </c>
      <c r="AY81" s="18">
        <f t="shared" si="56"/>
        <v>0</v>
      </c>
      <c r="AZ81" s="18">
        <f t="shared" si="57"/>
        <v>0</v>
      </c>
    </row>
    <row r="82" spans="2:52" x14ac:dyDescent="0.25">
      <c r="B82" s="15"/>
      <c r="AH82" s="17">
        <f t="shared" si="58"/>
        <v>0</v>
      </c>
      <c r="AI82" s="18">
        <f t="shared" si="40"/>
        <v>0</v>
      </c>
      <c r="AJ82" s="18">
        <f t="shared" si="41"/>
        <v>0</v>
      </c>
      <c r="AK82" s="18">
        <f t="shared" si="42"/>
        <v>0</v>
      </c>
      <c r="AL82" s="18">
        <f t="shared" si="43"/>
        <v>0</v>
      </c>
      <c r="AM82" s="18">
        <f t="shared" si="44"/>
        <v>0</v>
      </c>
      <c r="AN82" s="18">
        <f t="shared" si="45"/>
        <v>0</v>
      </c>
      <c r="AO82" s="18">
        <f t="shared" si="46"/>
        <v>0</v>
      </c>
      <c r="AP82" s="18">
        <f t="shared" si="47"/>
        <v>0</v>
      </c>
      <c r="AQ82" s="18">
        <f t="shared" si="48"/>
        <v>0</v>
      </c>
      <c r="AR82" s="18">
        <f t="shared" si="49"/>
        <v>0</v>
      </c>
      <c r="AS82" s="18">
        <f t="shared" si="50"/>
        <v>0</v>
      </c>
      <c r="AT82" s="18">
        <f t="shared" si="51"/>
        <v>0</v>
      </c>
      <c r="AU82" s="18">
        <f t="shared" si="52"/>
        <v>0</v>
      </c>
      <c r="AV82" s="18">
        <f t="shared" si="53"/>
        <v>0</v>
      </c>
      <c r="AW82" s="18">
        <f t="shared" si="54"/>
        <v>0</v>
      </c>
      <c r="AX82" s="18">
        <f t="shared" si="55"/>
        <v>0</v>
      </c>
      <c r="AY82" s="18">
        <f t="shared" si="56"/>
        <v>0</v>
      </c>
      <c r="AZ82" s="18">
        <f t="shared" si="57"/>
        <v>0</v>
      </c>
    </row>
    <row r="83" spans="2:52" x14ac:dyDescent="0.25">
      <c r="B83" s="15"/>
      <c r="AH83" s="17">
        <f t="shared" si="58"/>
        <v>0</v>
      </c>
      <c r="AI83" s="18">
        <f t="shared" si="40"/>
        <v>0</v>
      </c>
      <c r="AJ83" s="18">
        <f t="shared" si="41"/>
        <v>0</v>
      </c>
      <c r="AK83" s="18">
        <f t="shared" si="42"/>
        <v>0</v>
      </c>
      <c r="AL83" s="18">
        <f t="shared" si="43"/>
        <v>0</v>
      </c>
      <c r="AM83" s="18">
        <f t="shared" si="44"/>
        <v>0</v>
      </c>
      <c r="AN83" s="18">
        <f t="shared" si="45"/>
        <v>0</v>
      </c>
      <c r="AO83" s="18">
        <f t="shared" si="46"/>
        <v>0</v>
      </c>
      <c r="AP83" s="18">
        <f t="shared" si="47"/>
        <v>0</v>
      </c>
      <c r="AQ83" s="18">
        <f t="shared" si="48"/>
        <v>0</v>
      </c>
      <c r="AR83" s="18">
        <f t="shared" si="49"/>
        <v>0</v>
      </c>
      <c r="AS83" s="18">
        <f t="shared" si="50"/>
        <v>0</v>
      </c>
      <c r="AT83" s="18">
        <f t="shared" si="51"/>
        <v>0</v>
      </c>
      <c r="AU83" s="18">
        <f t="shared" si="52"/>
        <v>0</v>
      </c>
      <c r="AV83" s="18">
        <f t="shared" si="53"/>
        <v>0</v>
      </c>
      <c r="AW83" s="18">
        <f t="shared" si="54"/>
        <v>0</v>
      </c>
      <c r="AX83" s="18">
        <f t="shared" si="55"/>
        <v>0</v>
      </c>
      <c r="AY83" s="18">
        <f t="shared" si="56"/>
        <v>0</v>
      </c>
      <c r="AZ83" s="18">
        <f t="shared" si="57"/>
        <v>0</v>
      </c>
    </row>
    <row r="84" spans="2:52" x14ac:dyDescent="0.25">
      <c r="B84" s="15"/>
      <c r="AH84" s="17">
        <f t="shared" si="58"/>
        <v>0</v>
      </c>
      <c r="AI84" s="18">
        <f t="shared" si="40"/>
        <v>0</v>
      </c>
      <c r="AJ84" s="18">
        <f t="shared" si="41"/>
        <v>0</v>
      </c>
      <c r="AK84" s="18">
        <f t="shared" si="42"/>
        <v>0</v>
      </c>
      <c r="AL84" s="18">
        <f t="shared" si="43"/>
        <v>0</v>
      </c>
      <c r="AM84" s="18">
        <f t="shared" si="44"/>
        <v>0</v>
      </c>
      <c r="AN84" s="18">
        <f t="shared" si="45"/>
        <v>0</v>
      </c>
      <c r="AO84" s="18">
        <f t="shared" si="46"/>
        <v>0</v>
      </c>
      <c r="AP84" s="18">
        <f t="shared" si="47"/>
        <v>0</v>
      </c>
      <c r="AQ84" s="18">
        <f t="shared" si="48"/>
        <v>0</v>
      </c>
      <c r="AR84" s="18">
        <f t="shared" si="49"/>
        <v>0</v>
      </c>
      <c r="AS84" s="18">
        <f t="shared" si="50"/>
        <v>0</v>
      </c>
      <c r="AT84" s="18">
        <f t="shared" si="51"/>
        <v>0</v>
      </c>
      <c r="AU84" s="18">
        <f t="shared" si="52"/>
        <v>0</v>
      </c>
      <c r="AV84" s="18">
        <f t="shared" si="53"/>
        <v>0</v>
      </c>
      <c r="AW84" s="18">
        <f t="shared" si="54"/>
        <v>0</v>
      </c>
      <c r="AX84" s="18">
        <f t="shared" si="55"/>
        <v>0</v>
      </c>
      <c r="AY84" s="18">
        <f t="shared" si="56"/>
        <v>0</v>
      </c>
      <c r="AZ84" s="18">
        <f t="shared" si="57"/>
        <v>0</v>
      </c>
    </row>
    <row r="85" spans="2:52" x14ac:dyDescent="0.25">
      <c r="B85" s="15"/>
      <c r="AH85" s="17">
        <f t="shared" si="58"/>
        <v>0</v>
      </c>
      <c r="AI85" s="18">
        <f t="shared" si="40"/>
        <v>0</v>
      </c>
      <c r="AJ85" s="18">
        <f t="shared" si="41"/>
        <v>0</v>
      </c>
      <c r="AK85" s="18">
        <f t="shared" si="42"/>
        <v>0</v>
      </c>
      <c r="AL85" s="18">
        <f t="shared" si="43"/>
        <v>0</v>
      </c>
      <c r="AM85" s="18">
        <f t="shared" si="44"/>
        <v>0</v>
      </c>
      <c r="AN85" s="18">
        <f t="shared" si="45"/>
        <v>0</v>
      </c>
      <c r="AO85" s="18">
        <f t="shared" si="46"/>
        <v>0</v>
      </c>
      <c r="AP85" s="18">
        <f t="shared" si="47"/>
        <v>0</v>
      </c>
      <c r="AQ85" s="18">
        <f t="shared" si="48"/>
        <v>0</v>
      </c>
      <c r="AR85" s="18">
        <f t="shared" si="49"/>
        <v>0</v>
      </c>
      <c r="AS85" s="18">
        <f t="shared" si="50"/>
        <v>0</v>
      </c>
      <c r="AT85" s="18">
        <f t="shared" si="51"/>
        <v>0</v>
      </c>
      <c r="AU85" s="18">
        <f t="shared" si="52"/>
        <v>0</v>
      </c>
      <c r="AV85" s="18">
        <f t="shared" si="53"/>
        <v>0</v>
      </c>
      <c r="AW85" s="18">
        <f t="shared" si="54"/>
        <v>0</v>
      </c>
      <c r="AX85" s="18">
        <f t="shared" si="55"/>
        <v>0</v>
      </c>
      <c r="AY85" s="18">
        <f t="shared" si="56"/>
        <v>0</v>
      </c>
      <c r="AZ85" s="18">
        <f t="shared" si="57"/>
        <v>0</v>
      </c>
    </row>
    <row r="86" spans="2:52" x14ac:dyDescent="0.25">
      <c r="B86" s="15"/>
      <c r="AH86" s="17">
        <f t="shared" si="58"/>
        <v>0</v>
      </c>
      <c r="AI86" s="18">
        <f t="shared" si="40"/>
        <v>0</v>
      </c>
      <c r="AJ86" s="18">
        <f t="shared" si="41"/>
        <v>0</v>
      </c>
      <c r="AK86" s="18">
        <f t="shared" si="42"/>
        <v>0</v>
      </c>
      <c r="AL86" s="18">
        <f t="shared" si="43"/>
        <v>0</v>
      </c>
      <c r="AM86" s="18">
        <f t="shared" si="44"/>
        <v>0</v>
      </c>
      <c r="AN86" s="18">
        <f t="shared" si="45"/>
        <v>0</v>
      </c>
      <c r="AO86" s="18">
        <f t="shared" si="46"/>
        <v>0</v>
      </c>
      <c r="AP86" s="18">
        <f t="shared" si="47"/>
        <v>0</v>
      </c>
      <c r="AQ86" s="18">
        <f t="shared" si="48"/>
        <v>0</v>
      </c>
      <c r="AR86" s="18">
        <f t="shared" si="49"/>
        <v>0</v>
      </c>
      <c r="AS86" s="18">
        <f t="shared" si="50"/>
        <v>0</v>
      </c>
      <c r="AT86" s="18">
        <f t="shared" si="51"/>
        <v>0</v>
      </c>
      <c r="AU86" s="18">
        <f t="shared" si="52"/>
        <v>0</v>
      </c>
      <c r="AV86" s="18">
        <f t="shared" si="53"/>
        <v>0</v>
      </c>
      <c r="AW86" s="18">
        <f t="shared" si="54"/>
        <v>0</v>
      </c>
      <c r="AX86" s="18">
        <f t="shared" si="55"/>
        <v>0</v>
      </c>
      <c r="AY86" s="18">
        <f t="shared" si="56"/>
        <v>0</v>
      </c>
      <c r="AZ86" s="18">
        <f t="shared" si="57"/>
        <v>0</v>
      </c>
    </row>
    <row r="87" spans="2:52" x14ac:dyDescent="0.25">
      <c r="B87" s="15"/>
      <c r="AH87" s="17">
        <f t="shared" si="58"/>
        <v>0</v>
      </c>
      <c r="AI87" s="18">
        <f t="shared" si="40"/>
        <v>0</v>
      </c>
      <c r="AJ87" s="18">
        <f t="shared" si="41"/>
        <v>0</v>
      </c>
      <c r="AK87" s="18">
        <f t="shared" si="42"/>
        <v>0</v>
      </c>
      <c r="AL87" s="18">
        <f t="shared" si="43"/>
        <v>0</v>
      </c>
      <c r="AM87" s="18">
        <f t="shared" si="44"/>
        <v>0</v>
      </c>
      <c r="AN87" s="18">
        <f t="shared" si="45"/>
        <v>0</v>
      </c>
      <c r="AO87" s="18">
        <f t="shared" si="46"/>
        <v>0</v>
      </c>
      <c r="AP87" s="18">
        <f t="shared" si="47"/>
        <v>0</v>
      </c>
      <c r="AQ87" s="18">
        <f t="shared" si="48"/>
        <v>0</v>
      </c>
      <c r="AR87" s="18">
        <f t="shared" si="49"/>
        <v>0</v>
      </c>
      <c r="AS87" s="18">
        <f t="shared" si="50"/>
        <v>0</v>
      </c>
      <c r="AT87" s="18">
        <f t="shared" si="51"/>
        <v>0</v>
      </c>
      <c r="AU87" s="18">
        <f t="shared" si="52"/>
        <v>0</v>
      </c>
      <c r="AV87" s="18">
        <f t="shared" si="53"/>
        <v>0</v>
      </c>
      <c r="AW87" s="18">
        <f t="shared" si="54"/>
        <v>0</v>
      </c>
      <c r="AX87" s="18">
        <f t="shared" si="55"/>
        <v>0</v>
      </c>
      <c r="AY87" s="18">
        <f t="shared" si="56"/>
        <v>0</v>
      </c>
      <c r="AZ87" s="18">
        <f t="shared" si="57"/>
        <v>0</v>
      </c>
    </row>
    <row r="88" spans="2:52" x14ac:dyDescent="0.25">
      <c r="B88" s="15"/>
      <c r="AH88" s="17">
        <f t="shared" si="58"/>
        <v>0</v>
      </c>
      <c r="AI88" s="18">
        <f t="shared" si="40"/>
        <v>0</v>
      </c>
      <c r="AJ88" s="18">
        <f t="shared" si="41"/>
        <v>0</v>
      </c>
      <c r="AK88" s="18">
        <f t="shared" si="42"/>
        <v>0</v>
      </c>
      <c r="AL88" s="18">
        <f t="shared" si="43"/>
        <v>0</v>
      </c>
      <c r="AM88" s="18">
        <f t="shared" si="44"/>
        <v>0</v>
      </c>
      <c r="AN88" s="18">
        <f t="shared" si="45"/>
        <v>0</v>
      </c>
      <c r="AO88" s="18">
        <f t="shared" si="46"/>
        <v>0</v>
      </c>
      <c r="AP88" s="18">
        <f t="shared" si="47"/>
        <v>0</v>
      </c>
      <c r="AQ88" s="18">
        <f t="shared" si="48"/>
        <v>0</v>
      </c>
      <c r="AR88" s="18">
        <f t="shared" si="49"/>
        <v>0</v>
      </c>
      <c r="AS88" s="18">
        <f t="shared" si="50"/>
        <v>0</v>
      </c>
      <c r="AT88" s="18">
        <f t="shared" si="51"/>
        <v>0</v>
      </c>
      <c r="AU88" s="18">
        <f t="shared" si="52"/>
        <v>0</v>
      </c>
      <c r="AV88" s="18">
        <f t="shared" si="53"/>
        <v>0</v>
      </c>
      <c r="AW88" s="18">
        <f t="shared" si="54"/>
        <v>0</v>
      </c>
      <c r="AX88" s="18">
        <f t="shared" si="55"/>
        <v>0</v>
      </c>
      <c r="AY88" s="18">
        <f t="shared" si="56"/>
        <v>0</v>
      </c>
      <c r="AZ88" s="18">
        <f t="shared" si="57"/>
        <v>0</v>
      </c>
    </row>
    <row r="89" spans="2:52" x14ac:dyDescent="0.25">
      <c r="B89" s="15"/>
      <c r="AH89" s="17">
        <f t="shared" si="58"/>
        <v>0</v>
      </c>
      <c r="AI89" s="18">
        <f t="shared" si="40"/>
        <v>0</v>
      </c>
      <c r="AJ89" s="18">
        <f t="shared" si="41"/>
        <v>0</v>
      </c>
      <c r="AK89" s="18">
        <f t="shared" si="42"/>
        <v>0</v>
      </c>
      <c r="AL89" s="18">
        <f t="shared" si="43"/>
        <v>0</v>
      </c>
      <c r="AM89" s="18">
        <f t="shared" si="44"/>
        <v>0</v>
      </c>
      <c r="AN89" s="18">
        <f t="shared" si="45"/>
        <v>0</v>
      </c>
      <c r="AO89" s="18">
        <f t="shared" si="46"/>
        <v>0</v>
      </c>
      <c r="AP89" s="18">
        <f t="shared" si="47"/>
        <v>0</v>
      </c>
      <c r="AQ89" s="18">
        <f t="shared" si="48"/>
        <v>0</v>
      </c>
      <c r="AR89" s="18">
        <f t="shared" si="49"/>
        <v>0</v>
      </c>
      <c r="AS89" s="18">
        <f t="shared" si="50"/>
        <v>0</v>
      </c>
      <c r="AT89" s="18">
        <f t="shared" si="51"/>
        <v>0</v>
      </c>
      <c r="AU89" s="18">
        <f t="shared" si="52"/>
        <v>0</v>
      </c>
      <c r="AV89" s="18">
        <f t="shared" si="53"/>
        <v>0</v>
      </c>
      <c r="AW89" s="18">
        <f t="shared" si="54"/>
        <v>0</v>
      </c>
      <c r="AX89" s="18">
        <f t="shared" si="55"/>
        <v>0</v>
      </c>
      <c r="AY89" s="18">
        <f t="shared" si="56"/>
        <v>0</v>
      </c>
      <c r="AZ89" s="18">
        <f t="shared" si="57"/>
        <v>0</v>
      </c>
    </row>
    <row r="90" spans="2:52" x14ac:dyDescent="0.25">
      <c r="B90" s="15"/>
      <c r="AH90" s="17">
        <f t="shared" si="58"/>
        <v>0</v>
      </c>
      <c r="AI90" s="18">
        <f t="shared" si="40"/>
        <v>0</v>
      </c>
      <c r="AJ90" s="18">
        <f t="shared" si="41"/>
        <v>0</v>
      </c>
      <c r="AK90" s="18">
        <f t="shared" si="42"/>
        <v>0</v>
      </c>
      <c r="AL90" s="18">
        <f t="shared" si="43"/>
        <v>0</v>
      </c>
      <c r="AM90" s="18">
        <f t="shared" si="44"/>
        <v>0</v>
      </c>
      <c r="AN90" s="18">
        <f t="shared" si="45"/>
        <v>0</v>
      </c>
      <c r="AO90" s="18">
        <f t="shared" si="46"/>
        <v>0</v>
      </c>
      <c r="AP90" s="18">
        <f t="shared" si="47"/>
        <v>0</v>
      </c>
      <c r="AQ90" s="18">
        <f t="shared" si="48"/>
        <v>0</v>
      </c>
      <c r="AR90" s="18">
        <f t="shared" si="49"/>
        <v>0</v>
      </c>
      <c r="AS90" s="18">
        <f t="shared" si="50"/>
        <v>0</v>
      </c>
      <c r="AT90" s="18">
        <f t="shared" si="51"/>
        <v>0</v>
      </c>
      <c r="AU90" s="18">
        <f t="shared" si="52"/>
        <v>0</v>
      </c>
      <c r="AV90" s="18">
        <f t="shared" si="53"/>
        <v>0</v>
      </c>
      <c r="AW90" s="18">
        <f t="shared" si="54"/>
        <v>0</v>
      </c>
      <c r="AX90" s="18">
        <f t="shared" si="55"/>
        <v>0</v>
      </c>
      <c r="AY90" s="18">
        <f t="shared" si="56"/>
        <v>0</v>
      </c>
      <c r="AZ90" s="18">
        <f t="shared" si="57"/>
        <v>0</v>
      </c>
    </row>
    <row r="91" spans="2:52" x14ac:dyDescent="0.25">
      <c r="B91" s="15"/>
      <c r="AH91" s="17">
        <f t="shared" si="58"/>
        <v>0</v>
      </c>
      <c r="AI91" s="18">
        <f t="shared" si="40"/>
        <v>0</v>
      </c>
      <c r="AJ91" s="18">
        <f t="shared" si="41"/>
        <v>0</v>
      </c>
      <c r="AK91" s="18">
        <f t="shared" si="42"/>
        <v>0</v>
      </c>
      <c r="AL91" s="18">
        <f t="shared" si="43"/>
        <v>0</v>
      </c>
      <c r="AM91" s="18">
        <f t="shared" si="44"/>
        <v>0</v>
      </c>
      <c r="AN91" s="18">
        <f t="shared" si="45"/>
        <v>0</v>
      </c>
      <c r="AO91" s="18">
        <f t="shared" si="46"/>
        <v>0</v>
      </c>
      <c r="AP91" s="18">
        <f t="shared" si="47"/>
        <v>0</v>
      </c>
      <c r="AQ91" s="18">
        <f t="shared" si="48"/>
        <v>0</v>
      </c>
      <c r="AR91" s="18">
        <f t="shared" si="49"/>
        <v>0</v>
      </c>
      <c r="AS91" s="18">
        <f t="shared" si="50"/>
        <v>0</v>
      </c>
      <c r="AT91" s="18">
        <f t="shared" si="51"/>
        <v>0</v>
      </c>
      <c r="AU91" s="18">
        <f t="shared" si="52"/>
        <v>0</v>
      </c>
      <c r="AV91" s="18">
        <f t="shared" si="53"/>
        <v>0</v>
      </c>
      <c r="AW91" s="18">
        <f t="shared" si="54"/>
        <v>0</v>
      </c>
      <c r="AX91" s="18">
        <f t="shared" si="55"/>
        <v>0</v>
      </c>
      <c r="AY91" s="18">
        <f t="shared" si="56"/>
        <v>0</v>
      </c>
      <c r="AZ91" s="18">
        <f t="shared" si="57"/>
        <v>0</v>
      </c>
    </row>
    <row r="92" spans="2:52" x14ac:dyDescent="0.25">
      <c r="B92" s="15"/>
      <c r="AH92" s="17">
        <f t="shared" si="58"/>
        <v>0</v>
      </c>
      <c r="AI92" s="18">
        <f t="shared" si="40"/>
        <v>0</v>
      </c>
      <c r="AJ92" s="18">
        <f t="shared" si="41"/>
        <v>0</v>
      </c>
      <c r="AK92" s="18">
        <f t="shared" si="42"/>
        <v>0</v>
      </c>
      <c r="AL92" s="18">
        <f t="shared" si="43"/>
        <v>0</v>
      </c>
      <c r="AM92" s="18">
        <f t="shared" si="44"/>
        <v>0</v>
      </c>
      <c r="AN92" s="18">
        <f t="shared" si="45"/>
        <v>0</v>
      </c>
      <c r="AO92" s="18">
        <f t="shared" si="46"/>
        <v>0</v>
      </c>
      <c r="AP92" s="18">
        <f t="shared" si="47"/>
        <v>0</v>
      </c>
      <c r="AQ92" s="18">
        <f t="shared" si="48"/>
        <v>0</v>
      </c>
      <c r="AR92" s="18">
        <f t="shared" si="49"/>
        <v>0</v>
      </c>
      <c r="AS92" s="18">
        <f t="shared" si="50"/>
        <v>0</v>
      </c>
      <c r="AT92" s="18">
        <f t="shared" si="51"/>
        <v>0</v>
      </c>
      <c r="AU92" s="18">
        <f t="shared" si="52"/>
        <v>0</v>
      </c>
      <c r="AV92" s="18">
        <f t="shared" si="53"/>
        <v>0</v>
      </c>
      <c r="AW92" s="18">
        <f t="shared" si="54"/>
        <v>0</v>
      </c>
      <c r="AX92" s="18">
        <f t="shared" si="55"/>
        <v>0</v>
      </c>
      <c r="AY92" s="18">
        <f t="shared" si="56"/>
        <v>0</v>
      </c>
      <c r="AZ92" s="18">
        <f t="shared" si="57"/>
        <v>0</v>
      </c>
    </row>
    <row r="93" spans="2:52" x14ac:dyDescent="0.25">
      <c r="B93" s="15"/>
      <c r="AH93" s="17">
        <f t="shared" si="58"/>
        <v>0</v>
      </c>
      <c r="AI93" s="18">
        <f t="shared" si="40"/>
        <v>0</v>
      </c>
      <c r="AJ93" s="18">
        <f t="shared" si="41"/>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2:52" x14ac:dyDescent="0.25">
      <c r="B94" s="15"/>
      <c r="AH94" s="17">
        <f t="shared" si="58"/>
        <v>0</v>
      </c>
      <c r="AI94" s="18">
        <f t="shared" si="40"/>
        <v>0</v>
      </c>
      <c r="AJ94" s="18">
        <f t="shared" si="41"/>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2:52" x14ac:dyDescent="0.25">
      <c r="B95" s="15"/>
      <c r="AH95" s="17">
        <f t="shared" si="58"/>
        <v>0</v>
      </c>
      <c r="AI95" s="18">
        <f t="shared" si="40"/>
        <v>0</v>
      </c>
      <c r="AJ95" s="18">
        <f t="shared" si="41"/>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2:52" x14ac:dyDescent="0.25">
      <c r="B96" s="15"/>
      <c r="AH96" s="17">
        <f t="shared" si="58"/>
        <v>0</v>
      </c>
      <c r="AI96" s="18">
        <f t="shared" si="40"/>
        <v>0</v>
      </c>
      <c r="AJ96" s="18">
        <f t="shared" si="41"/>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2:52" x14ac:dyDescent="0.25">
      <c r="B97" s="15"/>
      <c r="AH97" s="17">
        <f t="shared" si="58"/>
        <v>0</v>
      </c>
      <c r="AI97" s="18">
        <f t="shared" si="40"/>
        <v>0</v>
      </c>
      <c r="AJ97" s="18">
        <f t="shared" si="41"/>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2:52" x14ac:dyDescent="0.25">
      <c r="B98" s="15"/>
      <c r="AH98" s="17">
        <f t="shared" si="58"/>
        <v>0</v>
      </c>
      <c r="AI98" s="18">
        <f t="shared" si="40"/>
        <v>0</v>
      </c>
      <c r="AJ98" s="18">
        <f t="shared" si="41"/>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2:52" x14ac:dyDescent="0.25">
      <c r="B99" s="15"/>
      <c r="AH99" s="17">
        <f t="shared" si="58"/>
        <v>0</v>
      </c>
      <c r="AI99" s="18">
        <f t="shared" si="40"/>
        <v>0</v>
      </c>
      <c r="AJ99" s="18">
        <f t="shared" si="41"/>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2:52" x14ac:dyDescent="0.25">
      <c r="B100" s="15"/>
      <c r="AH100" s="17">
        <f t="shared" si="58"/>
        <v>0</v>
      </c>
      <c r="AI100" s="18">
        <f t="shared" si="40"/>
        <v>0</v>
      </c>
      <c r="AJ100" s="18">
        <f t="shared" si="41"/>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2:52" x14ac:dyDescent="0.25">
      <c r="B101" s="15"/>
      <c r="AH101" s="17">
        <f t="shared" si="58"/>
        <v>0</v>
      </c>
      <c r="AI101" s="18">
        <f t="shared" si="40"/>
        <v>0</v>
      </c>
      <c r="AJ101" s="18">
        <f t="shared" si="41"/>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2:52" x14ac:dyDescent="0.25">
      <c r="B102" s="15"/>
      <c r="AH102" s="17">
        <f t="shared" si="58"/>
        <v>0</v>
      </c>
      <c r="AI102" s="18">
        <f t="shared" si="40"/>
        <v>0</v>
      </c>
      <c r="AJ102" s="18">
        <f t="shared" si="41"/>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2:52" x14ac:dyDescent="0.25">
      <c r="B103" s="15"/>
      <c r="AH103" s="17">
        <f t="shared" si="58"/>
        <v>0</v>
      </c>
      <c r="AI103" s="18">
        <f t="shared" si="40"/>
        <v>0</v>
      </c>
      <c r="AJ103" s="18">
        <f t="shared" si="41"/>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2:52" x14ac:dyDescent="0.25">
      <c r="B104" s="15"/>
      <c r="AH104" s="17">
        <f t="shared" si="58"/>
        <v>0</v>
      </c>
      <c r="AI104" s="18">
        <f t="shared" si="40"/>
        <v>0</v>
      </c>
      <c r="AJ104" s="18">
        <f t="shared" si="41"/>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2:52" x14ac:dyDescent="0.25">
      <c r="B105" s="15"/>
      <c r="AH105" s="17">
        <f t="shared" si="58"/>
        <v>0</v>
      </c>
      <c r="AI105" s="18">
        <f t="shared" si="40"/>
        <v>0</v>
      </c>
      <c r="AJ105" s="18">
        <f t="shared" si="41"/>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2:52" x14ac:dyDescent="0.25">
      <c r="B106" s="15"/>
      <c r="AH106" s="17">
        <f t="shared" si="58"/>
        <v>0</v>
      </c>
      <c r="AI106" s="18">
        <f t="shared" si="40"/>
        <v>0</v>
      </c>
      <c r="AJ106" s="18">
        <f t="shared" si="41"/>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2:52" x14ac:dyDescent="0.25">
      <c r="B107" s="15"/>
      <c r="AH107" s="17">
        <f t="shared" si="58"/>
        <v>0</v>
      </c>
      <c r="AI107" s="18">
        <f t="shared" si="40"/>
        <v>0</v>
      </c>
      <c r="AJ107" s="18">
        <f t="shared" si="41"/>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2:52" x14ac:dyDescent="0.25">
      <c r="B108" s="15"/>
      <c r="AH108" s="17">
        <f t="shared" si="58"/>
        <v>0</v>
      </c>
      <c r="AI108" s="18">
        <f t="shared" si="40"/>
        <v>0</v>
      </c>
      <c r="AJ108" s="18">
        <f t="shared" si="41"/>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2:52" x14ac:dyDescent="0.25">
      <c r="B109" s="15"/>
      <c r="AH109" s="17">
        <f t="shared" si="58"/>
        <v>0</v>
      </c>
      <c r="AI109" s="18">
        <f t="shared" si="40"/>
        <v>0</v>
      </c>
      <c r="AJ109" s="18">
        <f t="shared" si="41"/>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2:52" x14ac:dyDescent="0.25">
      <c r="B110" s="15"/>
      <c r="AH110" s="17">
        <f t="shared" si="58"/>
        <v>0</v>
      </c>
      <c r="AI110" s="18">
        <f t="shared" si="40"/>
        <v>0</v>
      </c>
      <c r="AJ110" s="18">
        <f t="shared" si="41"/>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2:52" x14ac:dyDescent="0.25">
      <c r="B111" s="15"/>
      <c r="AH111" s="17">
        <f t="shared" si="58"/>
        <v>0</v>
      </c>
      <c r="AI111" s="18">
        <f t="shared" si="40"/>
        <v>0</v>
      </c>
      <c r="AJ111" s="18">
        <f t="shared" si="41"/>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2:52" x14ac:dyDescent="0.25">
      <c r="B112" s="15"/>
      <c r="AH112" s="17">
        <f t="shared" si="58"/>
        <v>0</v>
      </c>
      <c r="AI112" s="18">
        <f t="shared" si="40"/>
        <v>0</v>
      </c>
      <c r="AJ112" s="18">
        <f t="shared" si="41"/>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2:52" x14ac:dyDescent="0.25">
      <c r="B113" s="15"/>
      <c r="AH113" s="17">
        <f t="shared" si="58"/>
        <v>0</v>
      </c>
      <c r="AI113" s="18">
        <f t="shared" si="40"/>
        <v>0</v>
      </c>
      <c r="AJ113" s="18">
        <f t="shared" si="41"/>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2:52" x14ac:dyDescent="0.25">
      <c r="B114" s="15"/>
      <c r="AH114" s="17">
        <f t="shared" si="58"/>
        <v>0</v>
      </c>
      <c r="AI114" s="18">
        <f t="shared" si="40"/>
        <v>0</v>
      </c>
      <c r="AJ114" s="18">
        <f t="shared" si="41"/>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2:52" x14ac:dyDescent="0.25">
      <c r="B115" s="15"/>
      <c r="AH115" s="17">
        <f t="shared" si="58"/>
        <v>0</v>
      </c>
      <c r="AI115" s="18">
        <f t="shared" si="40"/>
        <v>0</v>
      </c>
      <c r="AJ115" s="18">
        <f t="shared" si="41"/>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2:52" x14ac:dyDescent="0.25">
      <c r="B116" s="15"/>
      <c r="AH116" s="17">
        <f t="shared" si="58"/>
        <v>0</v>
      </c>
      <c r="AI116" s="18">
        <f t="shared" si="40"/>
        <v>0</v>
      </c>
      <c r="AJ116" s="18">
        <f t="shared" si="41"/>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2:52" x14ac:dyDescent="0.25">
      <c r="B117" s="15"/>
      <c r="AH117" s="17">
        <f t="shared" si="58"/>
        <v>0</v>
      </c>
      <c r="AI117" s="18">
        <f t="shared" si="40"/>
        <v>0</v>
      </c>
      <c r="AJ117" s="18">
        <f t="shared" si="41"/>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2:52" x14ac:dyDescent="0.25">
      <c r="B118" s="15"/>
      <c r="AH118" s="17">
        <f t="shared" si="58"/>
        <v>0</v>
      </c>
      <c r="AI118" s="18">
        <f t="shared" si="40"/>
        <v>0</v>
      </c>
      <c r="AJ118" s="18">
        <f t="shared" si="41"/>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2:52" x14ac:dyDescent="0.25">
      <c r="B119" s="15"/>
      <c r="AH119" s="17">
        <f t="shared" si="58"/>
        <v>0</v>
      </c>
      <c r="AI119" s="18">
        <f t="shared" si="40"/>
        <v>0</v>
      </c>
      <c r="AJ119" s="18">
        <f t="shared" si="41"/>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2:52" x14ac:dyDescent="0.25">
      <c r="B120" s="15"/>
      <c r="AH120" s="17">
        <f t="shared" si="58"/>
        <v>0</v>
      </c>
      <c r="AI120" s="18">
        <f t="shared" si="40"/>
        <v>0</v>
      </c>
      <c r="AJ120" s="18">
        <f t="shared" si="41"/>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2:52" x14ac:dyDescent="0.25">
      <c r="B121" s="15"/>
      <c r="AH121" s="17">
        <f t="shared" si="58"/>
        <v>0</v>
      </c>
      <c r="AI121" s="18">
        <f t="shared" si="40"/>
        <v>0</v>
      </c>
      <c r="AJ121" s="18">
        <f t="shared" si="41"/>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2:52" x14ac:dyDescent="0.25">
      <c r="B122" s="15"/>
      <c r="AH122" s="17">
        <f t="shared" si="58"/>
        <v>0</v>
      </c>
      <c r="AI122" s="18">
        <f t="shared" si="40"/>
        <v>0</v>
      </c>
      <c r="AJ122" s="18">
        <f t="shared" si="41"/>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2:52" x14ac:dyDescent="0.25">
      <c r="B123" s="15"/>
      <c r="AH123" s="17">
        <f t="shared" si="58"/>
        <v>0</v>
      </c>
      <c r="AI123" s="18">
        <f t="shared" si="40"/>
        <v>0</v>
      </c>
      <c r="AJ123" s="18">
        <f t="shared" si="41"/>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2:52" x14ac:dyDescent="0.25">
      <c r="B124" s="15"/>
      <c r="AH124" s="17">
        <f t="shared" si="58"/>
        <v>0</v>
      </c>
      <c r="AI124" s="18">
        <f t="shared" si="40"/>
        <v>0</v>
      </c>
      <c r="AJ124" s="18">
        <f t="shared" si="41"/>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2:52" x14ac:dyDescent="0.25">
      <c r="B125" s="15"/>
      <c r="AH125" s="17">
        <f t="shared" si="58"/>
        <v>0</v>
      </c>
      <c r="AI125" s="18">
        <f t="shared" si="40"/>
        <v>0</v>
      </c>
      <c r="AJ125" s="18">
        <f t="shared" si="41"/>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2:52" x14ac:dyDescent="0.25">
      <c r="B126" s="15"/>
      <c r="AH126" s="17">
        <f t="shared" si="58"/>
        <v>0</v>
      </c>
      <c r="AI126" s="18">
        <f t="shared" si="40"/>
        <v>0</v>
      </c>
      <c r="AJ126" s="18">
        <f t="shared" si="41"/>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2:52" x14ac:dyDescent="0.25">
      <c r="B127" s="15"/>
      <c r="AH127" s="17">
        <f t="shared" si="58"/>
        <v>0</v>
      </c>
      <c r="AI127" s="18">
        <f t="shared" si="40"/>
        <v>0</v>
      </c>
      <c r="AJ127" s="18">
        <f t="shared" si="41"/>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2:52" x14ac:dyDescent="0.25">
      <c r="B128" s="15"/>
      <c r="AH128" s="17">
        <f t="shared" si="58"/>
        <v>0</v>
      </c>
      <c r="AI128" s="18">
        <f t="shared" si="40"/>
        <v>0</v>
      </c>
      <c r="AJ128" s="18">
        <f t="shared" si="41"/>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2:52" x14ac:dyDescent="0.25">
      <c r="B129" s="15"/>
      <c r="AH129" s="17">
        <f t="shared" si="58"/>
        <v>0</v>
      </c>
      <c r="AI129" s="18">
        <f t="shared" si="40"/>
        <v>0</v>
      </c>
      <c r="AJ129" s="18">
        <f t="shared" si="41"/>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2:52" x14ac:dyDescent="0.25">
      <c r="B130" s="15"/>
      <c r="AH130" s="17">
        <f t="shared" si="58"/>
        <v>0</v>
      </c>
      <c r="AI130" s="18">
        <f t="shared" ref="AI130:AI193" si="59">SUMIFS(M130,D130,"*"&amp;$BB$1&amp;"*")</f>
        <v>0</v>
      </c>
      <c r="AJ130" s="18">
        <f t="shared" ref="AJ130:AJ193" si="60">SUMIFS(N130,F130,"*"&amp;$BB$1&amp;"*")</f>
        <v>0</v>
      </c>
      <c r="AK130" s="18">
        <f t="shared" ref="AK130:AK193" si="61">SUMIFS(M130,P130,"*"&amp;$BB$1&amp;"*",O130,"CSA")</f>
        <v>0</v>
      </c>
      <c r="AL130" s="18">
        <f t="shared" ref="AL130:AL193" si="62">SUMIFS(N130,P130,"*"&amp;$BB$1&amp;"*",O130,"USA")</f>
        <v>0</v>
      </c>
      <c r="AM130" s="18">
        <f t="shared" ref="AM130:AM193" si="63">SUMIFS(M130,R130,"*"&amp;$BB$1&amp;"*",Q130,"CSA")</f>
        <v>0</v>
      </c>
      <c r="AN130" s="18">
        <f t="shared" ref="AN130:AN193" si="64">SUMIFS(N130,R130,"*"&amp;$BB$1&amp;"*",Q130,"USA")</f>
        <v>0</v>
      </c>
      <c r="AO130" s="18">
        <f t="shared" ref="AO130:AO193" si="65">SUMIFS(M130,T130,"*"&amp;$BB$1&amp;"*",S130,"CSA")</f>
        <v>0</v>
      </c>
      <c r="AP130" s="18">
        <f t="shared" ref="AP130:AP193" si="66">SUMIFS(N130,T130,"*"&amp;$BB$1&amp;"*",S130,"USA")</f>
        <v>0</v>
      </c>
      <c r="AQ130" s="18">
        <f t="shared" ref="AQ130:AQ193" si="67">SUMIFS(M130,V130,"*"&amp;$BB$1&amp;"*",U130,"CSA")</f>
        <v>0</v>
      </c>
      <c r="AR130" s="18">
        <f t="shared" ref="AR130:AR193" si="68">SUMIFS(N130,V130,"*"&amp;$BB$1&amp;"*",U130,"USA")</f>
        <v>0</v>
      </c>
      <c r="AS130" s="18">
        <f t="shared" ref="AS130:AS193" si="69">SUMIFS(M130,X130,"*"&amp;$BB$1&amp;"*",W130,"CSA")</f>
        <v>0</v>
      </c>
      <c r="AT130" s="18">
        <f t="shared" ref="AT130:AT193" si="70">SUMIFS(N130,X130,"*"&amp;$BB$1&amp;"*",W130,"USA")</f>
        <v>0</v>
      </c>
      <c r="AU130" s="18">
        <f t="shared" ref="AU130:AU193" si="71">SUMIFS(M130,Z130,"*"&amp;$BB$1&amp;"*",Y130,"CSA")</f>
        <v>0</v>
      </c>
      <c r="AV130" s="18">
        <f t="shared" ref="AV130:AV193" si="72">SUMIFS(N130,Z130,"*"&amp;$BB$1&amp;"*",Y130,"USA")</f>
        <v>0</v>
      </c>
      <c r="AW130" s="18">
        <f t="shared" ref="AW130:AW193" si="73">SUMIFS(M130,AB130,"*"&amp;$BB$1&amp;"*",AA130,"CSA")</f>
        <v>0</v>
      </c>
      <c r="AX130" s="18">
        <f t="shared" ref="AX130:AX193" si="74">SUMIFS(N130,AB130,"*"&amp;$BB$1&amp;"*",AA130,"USA")</f>
        <v>0</v>
      </c>
      <c r="AY130" s="18">
        <f t="shared" ref="AY130:AY193" si="75">SUMIFS(M130,AD130,"*"&amp;$BB$1&amp;"*",AC130,"CSA")</f>
        <v>0</v>
      </c>
      <c r="AZ130" s="18">
        <f t="shared" ref="AZ130:AZ193" si="76">SUMIFS(N130,AD130,"*"&amp;$BB$1&amp;"*",AC130,"USA")</f>
        <v>0</v>
      </c>
    </row>
    <row r="131" spans="2:52" x14ac:dyDescent="0.25">
      <c r="B131" s="15"/>
      <c r="AH131" s="17">
        <f t="shared" ref="AH131:AH194" si="77">SUM(AI131:AZ131)</f>
        <v>0</v>
      </c>
      <c r="AI131" s="18">
        <f t="shared" si="59"/>
        <v>0</v>
      </c>
      <c r="AJ131" s="18">
        <f t="shared" si="60"/>
        <v>0</v>
      </c>
      <c r="AK131" s="18">
        <f t="shared" si="61"/>
        <v>0</v>
      </c>
      <c r="AL131" s="18">
        <f t="shared" si="62"/>
        <v>0</v>
      </c>
      <c r="AM131" s="18">
        <f t="shared" si="63"/>
        <v>0</v>
      </c>
      <c r="AN131" s="18">
        <f t="shared" si="64"/>
        <v>0</v>
      </c>
      <c r="AO131" s="18">
        <f t="shared" si="65"/>
        <v>0</v>
      </c>
      <c r="AP131" s="18">
        <f t="shared" si="66"/>
        <v>0</v>
      </c>
      <c r="AQ131" s="18">
        <f t="shared" si="67"/>
        <v>0</v>
      </c>
      <c r="AR131" s="18">
        <f t="shared" si="68"/>
        <v>0</v>
      </c>
      <c r="AS131" s="18">
        <f t="shared" si="69"/>
        <v>0</v>
      </c>
      <c r="AT131" s="18">
        <f t="shared" si="70"/>
        <v>0</v>
      </c>
      <c r="AU131" s="18">
        <f t="shared" si="71"/>
        <v>0</v>
      </c>
      <c r="AV131" s="18">
        <f t="shared" si="72"/>
        <v>0</v>
      </c>
      <c r="AW131" s="18">
        <f t="shared" si="73"/>
        <v>0</v>
      </c>
      <c r="AX131" s="18">
        <f t="shared" si="74"/>
        <v>0</v>
      </c>
      <c r="AY131" s="18">
        <f t="shared" si="75"/>
        <v>0</v>
      </c>
      <c r="AZ131" s="18">
        <f t="shared" si="76"/>
        <v>0</v>
      </c>
    </row>
    <row r="132" spans="2:52" x14ac:dyDescent="0.25">
      <c r="B132" s="15"/>
      <c r="AH132" s="17">
        <f t="shared" si="77"/>
        <v>0</v>
      </c>
      <c r="AI132" s="18">
        <f t="shared" si="59"/>
        <v>0</v>
      </c>
      <c r="AJ132" s="18">
        <f t="shared" si="60"/>
        <v>0</v>
      </c>
      <c r="AK132" s="18">
        <f t="shared" si="61"/>
        <v>0</v>
      </c>
      <c r="AL132" s="18">
        <f t="shared" si="62"/>
        <v>0</v>
      </c>
      <c r="AM132" s="18">
        <f t="shared" si="63"/>
        <v>0</v>
      </c>
      <c r="AN132" s="18">
        <f t="shared" si="64"/>
        <v>0</v>
      </c>
      <c r="AO132" s="18">
        <f t="shared" si="65"/>
        <v>0</v>
      </c>
      <c r="AP132" s="18">
        <f t="shared" si="66"/>
        <v>0</v>
      </c>
      <c r="AQ132" s="18">
        <f t="shared" si="67"/>
        <v>0</v>
      </c>
      <c r="AR132" s="18">
        <f t="shared" si="68"/>
        <v>0</v>
      </c>
      <c r="AS132" s="18">
        <f t="shared" si="69"/>
        <v>0</v>
      </c>
      <c r="AT132" s="18">
        <f t="shared" si="70"/>
        <v>0</v>
      </c>
      <c r="AU132" s="18">
        <f t="shared" si="71"/>
        <v>0</v>
      </c>
      <c r="AV132" s="18">
        <f t="shared" si="72"/>
        <v>0</v>
      </c>
      <c r="AW132" s="18">
        <f t="shared" si="73"/>
        <v>0</v>
      </c>
      <c r="AX132" s="18">
        <f t="shared" si="74"/>
        <v>0</v>
      </c>
      <c r="AY132" s="18">
        <f t="shared" si="75"/>
        <v>0</v>
      </c>
      <c r="AZ132" s="18">
        <f t="shared" si="76"/>
        <v>0</v>
      </c>
    </row>
    <row r="133" spans="2:52" x14ac:dyDescent="0.25">
      <c r="B133" s="15"/>
      <c r="AH133" s="17">
        <f t="shared" si="77"/>
        <v>0</v>
      </c>
      <c r="AI133" s="18">
        <f t="shared" si="59"/>
        <v>0</v>
      </c>
      <c r="AJ133" s="18">
        <f t="shared" si="60"/>
        <v>0</v>
      </c>
      <c r="AK133" s="18">
        <f t="shared" si="61"/>
        <v>0</v>
      </c>
      <c r="AL133" s="18">
        <f t="shared" si="62"/>
        <v>0</v>
      </c>
      <c r="AM133" s="18">
        <f t="shared" si="63"/>
        <v>0</v>
      </c>
      <c r="AN133" s="18">
        <f t="shared" si="64"/>
        <v>0</v>
      </c>
      <c r="AO133" s="18">
        <f t="shared" si="65"/>
        <v>0</v>
      </c>
      <c r="AP133" s="18">
        <f t="shared" si="66"/>
        <v>0</v>
      </c>
      <c r="AQ133" s="18">
        <f t="shared" si="67"/>
        <v>0</v>
      </c>
      <c r="AR133" s="18">
        <f t="shared" si="68"/>
        <v>0</v>
      </c>
      <c r="AS133" s="18">
        <f t="shared" si="69"/>
        <v>0</v>
      </c>
      <c r="AT133" s="18">
        <f t="shared" si="70"/>
        <v>0</v>
      </c>
      <c r="AU133" s="18">
        <f t="shared" si="71"/>
        <v>0</v>
      </c>
      <c r="AV133" s="18">
        <f t="shared" si="72"/>
        <v>0</v>
      </c>
      <c r="AW133" s="18">
        <f t="shared" si="73"/>
        <v>0</v>
      </c>
      <c r="AX133" s="18">
        <f t="shared" si="74"/>
        <v>0</v>
      </c>
      <c r="AY133" s="18">
        <f t="shared" si="75"/>
        <v>0</v>
      </c>
      <c r="AZ133" s="18">
        <f t="shared" si="76"/>
        <v>0</v>
      </c>
    </row>
    <row r="134" spans="2:52" x14ac:dyDescent="0.25">
      <c r="B134" s="15"/>
      <c r="AH134" s="17">
        <f t="shared" si="77"/>
        <v>0</v>
      </c>
      <c r="AI134" s="18">
        <f t="shared" si="59"/>
        <v>0</v>
      </c>
      <c r="AJ134" s="18">
        <f t="shared" si="60"/>
        <v>0</v>
      </c>
      <c r="AK134" s="18">
        <f t="shared" si="61"/>
        <v>0</v>
      </c>
      <c r="AL134" s="18">
        <f t="shared" si="62"/>
        <v>0</v>
      </c>
      <c r="AM134" s="18">
        <f t="shared" si="63"/>
        <v>0</v>
      </c>
      <c r="AN134" s="18">
        <f t="shared" si="64"/>
        <v>0</v>
      </c>
      <c r="AO134" s="18">
        <f t="shared" si="65"/>
        <v>0</v>
      </c>
      <c r="AP134" s="18">
        <f t="shared" si="66"/>
        <v>0</v>
      </c>
      <c r="AQ134" s="18">
        <f t="shared" si="67"/>
        <v>0</v>
      </c>
      <c r="AR134" s="18">
        <f t="shared" si="68"/>
        <v>0</v>
      </c>
      <c r="AS134" s="18">
        <f t="shared" si="69"/>
        <v>0</v>
      </c>
      <c r="AT134" s="18">
        <f t="shared" si="70"/>
        <v>0</v>
      </c>
      <c r="AU134" s="18">
        <f t="shared" si="71"/>
        <v>0</v>
      </c>
      <c r="AV134" s="18">
        <f t="shared" si="72"/>
        <v>0</v>
      </c>
      <c r="AW134" s="18">
        <f t="shared" si="73"/>
        <v>0</v>
      </c>
      <c r="AX134" s="18">
        <f t="shared" si="74"/>
        <v>0</v>
      </c>
      <c r="AY134" s="18">
        <f t="shared" si="75"/>
        <v>0</v>
      </c>
      <c r="AZ134" s="18">
        <f t="shared" si="76"/>
        <v>0</v>
      </c>
    </row>
    <row r="135" spans="2:52" x14ac:dyDescent="0.25">
      <c r="B135" s="15"/>
      <c r="AH135" s="17">
        <f t="shared" si="77"/>
        <v>0</v>
      </c>
      <c r="AI135" s="18">
        <f t="shared" si="59"/>
        <v>0</v>
      </c>
      <c r="AJ135" s="18">
        <f t="shared" si="60"/>
        <v>0</v>
      </c>
      <c r="AK135" s="18">
        <f t="shared" si="61"/>
        <v>0</v>
      </c>
      <c r="AL135" s="18">
        <f t="shared" si="62"/>
        <v>0</v>
      </c>
      <c r="AM135" s="18">
        <f t="shared" si="63"/>
        <v>0</v>
      </c>
      <c r="AN135" s="18">
        <f t="shared" si="64"/>
        <v>0</v>
      </c>
      <c r="AO135" s="18">
        <f t="shared" si="65"/>
        <v>0</v>
      </c>
      <c r="AP135" s="18">
        <f t="shared" si="66"/>
        <v>0</v>
      </c>
      <c r="AQ135" s="18">
        <f t="shared" si="67"/>
        <v>0</v>
      </c>
      <c r="AR135" s="18">
        <f t="shared" si="68"/>
        <v>0</v>
      </c>
      <c r="AS135" s="18">
        <f t="shared" si="69"/>
        <v>0</v>
      </c>
      <c r="AT135" s="18">
        <f t="shared" si="70"/>
        <v>0</v>
      </c>
      <c r="AU135" s="18">
        <f t="shared" si="71"/>
        <v>0</v>
      </c>
      <c r="AV135" s="18">
        <f t="shared" si="72"/>
        <v>0</v>
      </c>
      <c r="AW135" s="18">
        <f t="shared" si="73"/>
        <v>0</v>
      </c>
      <c r="AX135" s="18">
        <f t="shared" si="74"/>
        <v>0</v>
      </c>
      <c r="AY135" s="18">
        <f t="shared" si="75"/>
        <v>0</v>
      </c>
      <c r="AZ135" s="18">
        <f t="shared" si="76"/>
        <v>0</v>
      </c>
    </row>
    <row r="136" spans="2:52" x14ac:dyDescent="0.25">
      <c r="B136" s="15"/>
      <c r="AH136" s="17">
        <f t="shared" si="77"/>
        <v>0</v>
      </c>
      <c r="AI136" s="18">
        <f t="shared" si="59"/>
        <v>0</v>
      </c>
      <c r="AJ136" s="18">
        <f t="shared" si="60"/>
        <v>0</v>
      </c>
      <c r="AK136" s="18">
        <f t="shared" si="61"/>
        <v>0</v>
      </c>
      <c r="AL136" s="18">
        <f t="shared" si="62"/>
        <v>0</v>
      </c>
      <c r="AM136" s="18">
        <f t="shared" si="63"/>
        <v>0</v>
      </c>
      <c r="AN136" s="18">
        <f t="shared" si="64"/>
        <v>0</v>
      </c>
      <c r="AO136" s="18">
        <f t="shared" si="65"/>
        <v>0</v>
      </c>
      <c r="AP136" s="18">
        <f t="shared" si="66"/>
        <v>0</v>
      </c>
      <c r="AQ136" s="18">
        <f t="shared" si="67"/>
        <v>0</v>
      </c>
      <c r="AR136" s="18">
        <f t="shared" si="68"/>
        <v>0</v>
      </c>
      <c r="AS136" s="18">
        <f t="shared" si="69"/>
        <v>0</v>
      </c>
      <c r="AT136" s="18">
        <f t="shared" si="70"/>
        <v>0</v>
      </c>
      <c r="AU136" s="18">
        <f t="shared" si="71"/>
        <v>0</v>
      </c>
      <c r="AV136" s="18">
        <f t="shared" si="72"/>
        <v>0</v>
      </c>
      <c r="AW136" s="18">
        <f t="shared" si="73"/>
        <v>0</v>
      </c>
      <c r="AX136" s="18">
        <f t="shared" si="74"/>
        <v>0</v>
      </c>
      <c r="AY136" s="18">
        <f t="shared" si="75"/>
        <v>0</v>
      </c>
      <c r="AZ136" s="18">
        <f t="shared" si="76"/>
        <v>0</v>
      </c>
    </row>
    <row r="137" spans="2:52" x14ac:dyDescent="0.25">
      <c r="B137" s="15"/>
      <c r="AH137" s="17">
        <f t="shared" si="77"/>
        <v>0</v>
      </c>
      <c r="AI137" s="18">
        <f t="shared" si="59"/>
        <v>0</v>
      </c>
      <c r="AJ137" s="18">
        <f t="shared" si="60"/>
        <v>0</v>
      </c>
      <c r="AK137" s="18">
        <f t="shared" si="61"/>
        <v>0</v>
      </c>
      <c r="AL137" s="18">
        <f t="shared" si="62"/>
        <v>0</v>
      </c>
      <c r="AM137" s="18">
        <f t="shared" si="63"/>
        <v>0</v>
      </c>
      <c r="AN137" s="18">
        <f t="shared" si="64"/>
        <v>0</v>
      </c>
      <c r="AO137" s="18">
        <f t="shared" si="65"/>
        <v>0</v>
      </c>
      <c r="AP137" s="18">
        <f t="shared" si="66"/>
        <v>0</v>
      </c>
      <c r="AQ137" s="18">
        <f t="shared" si="67"/>
        <v>0</v>
      </c>
      <c r="AR137" s="18">
        <f t="shared" si="68"/>
        <v>0</v>
      </c>
      <c r="AS137" s="18">
        <f t="shared" si="69"/>
        <v>0</v>
      </c>
      <c r="AT137" s="18">
        <f t="shared" si="70"/>
        <v>0</v>
      </c>
      <c r="AU137" s="18">
        <f t="shared" si="71"/>
        <v>0</v>
      </c>
      <c r="AV137" s="18">
        <f t="shared" si="72"/>
        <v>0</v>
      </c>
      <c r="AW137" s="18">
        <f t="shared" si="73"/>
        <v>0</v>
      </c>
      <c r="AX137" s="18">
        <f t="shared" si="74"/>
        <v>0</v>
      </c>
      <c r="AY137" s="18">
        <f t="shared" si="75"/>
        <v>0</v>
      </c>
      <c r="AZ137" s="18">
        <f t="shared" si="76"/>
        <v>0</v>
      </c>
    </row>
    <row r="138" spans="2:52" x14ac:dyDescent="0.25">
      <c r="B138" s="15"/>
      <c r="AH138" s="17">
        <f t="shared" si="77"/>
        <v>0</v>
      </c>
      <c r="AI138" s="18">
        <f t="shared" si="59"/>
        <v>0</v>
      </c>
      <c r="AJ138" s="18">
        <f t="shared" si="60"/>
        <v>0</v>
      </c>
      <c r="AK138" s="18">
        <f t="shared" si="61"/>
        <v>0</v>
      </c>
      <c r="AL138" s="18">
        <f t="shared" si="62"/>
        <v>0</v>
      </c>
      <c r="AM138" s="18">
        <f t="shared" si="63"/>
        <v>0</v>
      </c>
      <c r="AN138" s="18">
        <f t="shared" si="64"/>
        <v>0</v>
      </c>
      <c r="AO138" s="18">
        <f t="shared" si="65"/>
        <v>0</v>
      </c>
      <c r="AP138" s="18">
        <f t="shared" si="66"/>
        <v>0</v>
      </c>
      <c r="AQ138" s="18">
        <f t="shared" si="67"/>
        <v>0</v>
      </c>
      <c r="AR138" s="18">
        <f t="shared" si="68"/>
        <v>0</v>
      </c>
      <c r="AS138" s="18">
        <f t="shared" si="69"/>
        <v>0</v>
      </c>
      <c r="AT138" s="18">
        <f t="shared" si="70"/>
        <v>0</v>
      </c>
      <c r="AU138" s="18">
        <f t="shared" si="71"/>
        <v>0</v>
      </c>
      <c r="AV138" s="18">
        <f t="shared" si="72"/>
        <v>0</v>
      </c>
      <c r="AW138" s="18">
        <f t="shared" si="73"/>
        <v>0</v>
      </c>
      <c r="AX138" s="18">
        <f t="shared" si="74"/>
        <v>0</v>
      </c>
      <c r="AY138" s="18">
        <f t="shared" si="75"/>
        <v>0</v>
      </c>
      <c r="AZ138" s="18">
        <f t="shared" si="76"/>
        <v>0</v>
      </c>
    </row>
    <row r="139" spans="2:52" x14ac:dyDescent="0.25">
      <c r="B139" s="15"/>
      <c r="AH139" s="17">
        <f t="shared" si="77"/>
        <v>0</v>
      </c>
      <c r="AI139" s="18">
        <f t="shared" si="59"/>
        <v>0</v>
      </c>
      <c r="AJ139" s="18">
        <f t="shared" si="60"/>
        <v>0</v>
      </c>
      <c r="AK139" s="18">
        <f t="shared" si="61"/>
        <v>0</v>
      </c>
      <c r="AL139" s="18">
        <f t="shared" si="62"/>
        <v>0</v>
      </c>
      <c r="AM139" s="18">
        <f t="shared" si="63"/>
        <v>0</v>
      </c>
      <c r="AN139" s="18">
        <f t="shared" si="64"/>
        <v>0</v>
      </c>
      <c r="AO139" s="18">
        <f t="shared" si="65"/>
        <v>0</v>
      </c>
      <c r="AP139" s="18">
        <f t="shared" si="66"/>
        <v>0</v>
      </c>
      <c r="AQ139" s="18">
        <f t="shared" si="67"/>
        <v>0</v>
      </c>
      <c r="AR139" s="18">
        <f t="shared" si="68"/>
        <v>0</v>
      </c>
      <c r="AS139" s="18">
        <f t="shared" si="69"/>
        <v>0</v>
      </c>
      <c r="AT139" s="18">
        <f t="shared" si="70"/>
        <v>0</v>
      </c>
      <c r="AU139" s="18">
        <f t="shared" si="71"/>
        <v>0</v>
      </c>
      <c r="AV139" s="18">
        <f t="shared" si="72"/>
        <v>0</v>
      </c>
      <c r="AW139" s="18">
        <f t="shared" si="73"/>
        <v>0</v>
      </c>
      <c r="AX139" s="18">
        <f t="shared" si="74"/>
        <v>0</v>
      </c>
      <c r="AY139" s="18">
        <f t="shared" si="75"/>
        <v>0</v>
      </c>
      <c r="AZ139" s="18">
        <f t="shared" si="76"/>
        <v>0</v>
      </c>
    </row>
    <row r="140" spans="2:52" x14ac:dyDescent="0.25">
      <c r="B140" s="15"/>
      <c r="AH140" s="17">
        <f t="shared" si="77"/>
        <v>0</v>
      </c>
      <c r="AI140" s="18">
        <f t="shared" si="59"/>
        <v>0</v>
      </c>
      <c r="AJ140" s="18">
        <f t="shared" si="60"/>
        <v>0</v>
      </c>
      <c r="AK140" s="18">
        <f t="shared" si="61"/>
        <v>0</v>
      </c>
      <c r="AL140" s="18">
        <f t="shared" si="62"/>
        <v>0</v>
      </c>
      <c r="AM140" s="18">
        <f t="shared" si="63"/>
        <v>0</v>
      </c>
      <c r="AN140" s="18">
        <f t="shared" si="64"/>
        <v>0</v>
      </c>
      <c r="AO140" s="18">
        <f t="shared" si="65"/>
        <v>0</v>
      </c>
      <c r="AP140" s="18">
        <f t="shared" si="66"/>
        <v>0</v>
      </c>
      <c r="AQ140" s="18">
        <f t="shared" si="67"/>
        <v>0</v>
      </c>
      <c r="AR140" s="18">
        <f t="shared" si="68"/>
        <v>0</v>
      </c>
      <c r="AS140" s="18">
        <f t="shared" si="69"/>
        <v>0</v>
      </c>
      <c r="AT140" s="18">
        <f t="shared" si="70"/>
        <v>0</v>
      </c>
      <c r="AU140" s="18">
        <f t="shared" si="71"/>
        <v>0</v>
      </c>
      <c r="AV140" s="18">
        <f t="shared" si="72"/>
        <v>0</v>
      </c>
      <c r="AW140" s="18">
        <f t="shared" si="73"/>
        <v>0</v>
      </c>
      <c r="AX140" s="18">
        <f t="shared" si="74"/>
        <v>0</v>
      </c>
      <c r="AY140" s="18">
        <f t="shared" si="75"/>
        <v>0</v>
      </c>
      <c r="AZ140" s="18">
        <f t="shared" si="76"/>
        <v>0</v>
      </c>
    </row>
    <row r="141" spans="2:52" x14ac:dyDescent="0.25">
      <c r="B141" s="15"/>
      <c r="AH141" s="17">
        <f t="shared" si="77"/>
        <v>0</v>
      </c>
      <c r="AI141" s="18">
        <f t="shared" si="59"/>
        <v>0</v>
      </c>
      <c r="AJ141" s="18">
        <f t="shared" si="60"/>
        <v>0</v>
      </c>
      <c r="AK141" s="18">
        <f t="shared" si="61"/>
        <v>0</v>
      </c>
      <c r="AL141" s="18">
        <f t="shared" si="62"/>
        <v>0</v>
      </c>
      <c r="AM141" s="18">
        <f t="shared" si="63"/>
        <v>0</v>
      </c>
      <c r="AN141" s="18">
        <f t="shared" si="64"/>
        <v>0</v>
      </c>
      <c r="AO141" s="18">
        <f t="shared" si="65"/>
        <v>0</v>
      </c>
      <c r="AP141" s="18">
        <f t="shared" si="66"/>
        <v>0</v>
      </c>
      <c r="AQ141" s="18">
        <f t="shared" si="67"/>
        <v>0</v>
      </c>
      <c r="AR141" s="18">
        <f t="shared" si="68"/>
        <v>0</v>
      </c>
      <c r="AS141" s="18">
        <f t="shared" si="69"/>
        <v>0</v>
      </c>
      <c r="AT141" s="18">
        <f t="shared" si="70"/>
        <v>0</v>
      </c>
      <c r="AU141" s="18">
        <f t="shared" si="71"/>
        <v>0</v>
      </c>
      <c r="AV141" s="18">
        <f t="shared" si="72"/>
        <v>0</v>
      </c>
      <c r="AW141" s="18">
        <f t="shared" si="73"/>
        <v>0</v>
      </c>
      <c r="AX141" s="18">
        <f t="shared" si="74"/>
        <v>0</v>
      </c>
      <c r="AY141" s="18">
        <f t="shared" si="75"/>
        <v>0</v>
      </c>
      <c r="AZ141" s="18">
        <f t="shared" si="76"/>
        <v>0</v>
      </c>
    </row>
    <row r="142" spans="2:52" x14ac:dyDescent="0.25">
      <c r="B142" s="15"/>
      <c r="AH142" s="17">
        <f t="shared" si="77"/>
        <v>0</v>
      </c>
      <c r="AI142" s="18">
        <f t="shared" si="59"/>
        <v>0</v>
      </c>
      <c r="AJ142" s="18">
        <f t="shared" si="60"/>
        <v>0</v>
      </c>
      <c r="AK142" s="18">
        <f t="shared" si="61"/>
        <v>0</v>
      </c>
      <c r="AL142" s="18">
        <f t="shared" si="62"/>
        <v>0</v>
      </c>
      <c r="AM142" s="18">
        <f t="shared" si="63"/>
        <v>0</v>
      </c>
      <c r="AN142" s="18">
        <f t="shared" si="64"/>
        <v>0</v>
      </c>
      <c r="AO142" s="18">
        <f t="shared" si="65"/>
        <v>0</v>
      </c>
      <c r="AP142" s="18">
        <f t="shared" si="66"/>
        <v>0</v>
      </c>
      <c r="AQ142" s="18">
        <f t="shared" si="67"/>
        <v>0</v>
      </c>
      <c r="AR142" s="18">
        <f t="shared" si="68"/>
        <v>0</v>
      </c>
      <c r="AS142" s="18">
        <f t="shared" si="69"/>
        <v>0</v>
      </c>
      <c r="AT142" s="18">
        <f t="shared" si="70"/>
        <v>0</v>
      </c>
      <c r="AU142" s="18">
        <f t="shared" si="71"/>
        <v>0</v>
      </c>
      <c r="AV142" s="18">
        <f t="shared" si="72"/>
        <v>0</v>
      </c>
      <c r="AW142" s="18">
        <f t="shared" si="73"/>
        <v>0</v>
      </c>
      <c r="AX142" s="18">
        <f t="shared" si="74"/>
        <v>0</v>
      </c>
      <c r="AY142" s="18">
        <f t="shared" si="75"/>
        <v>0</v>
      </c>
      <c r="AZ142" s="18">
        <f t="shared" si="76"/>
        <v>0</v>
      </c>
    </row>
    <row r="143" spans="2:52" x14ac:dyDescent="0.25">
      <c r="B143" s="15"/>
      <c r="AH143" s="17">
        <f t="shared" si="77"/>
        <v>0</v>
      </c>
      <c r="AI143" s="18">
        <f t="shared" si="59"/>
        <v>0</v>
      </c>
      <c r="AJ143" s="18">
        <f t="shared" si="60"/>
        <v>0</v>
      </c>
      <c r="AK143" s="18">
        <f t="shared" si="61"/>
        <v>0</v>
      </c>
      <c r="AL143" s="18">
        <f t="shared" si="62"/>
        <v>0</v>
      </c>
      <c r="AM143" s="18">
        <f t="shared" si="63"/>
        <v>0</v>
      </c>
      <c r="AN143" s="18">
        <f t="shared" si="64"/>
        <v>0</v>
      </c>
      <c r="AO143" s="18">
        <f t="shared" si="65"/>
        <v>0</v>
      </c>
      <c r="AP143" s="18">
        <f t="shared" si="66"/>
        <v>0</v>
      </c>
      <c r="AQ143" s="18">
        <f t="shared" si="67"/>
        <v>0</v>
      </c>
      <c r="AR143" s="18">
        <f t="shared" si="68"/>
        <v>0</v>
      </c>
      <c r="AS143" s="18">
        <f t="shared" si="69"/>
        <v>0</v>
      </c>
      <c r="AT143" s="18">
        <f t="shared" si="70"/>
        <v>0</v>
      </c>
      <c r="AU143" s="18">
        <f t="shared" si="71"/>
        <v>0</v>
      </c>
      <c r="AV143" s="18">
        <f t="shared" si="72"/>
        <v>0</v>
      </c>
      <c r="AW143" s="18">
        <f t="shared" si="73"/>
        <v>0</v>
      </c>
      <c r="AX143" s="18">
        <f t="shared" si="74"/>
        <v>0</v>
      </c>
      <c r="AY143" s="18">
        <f t="shared" si="75"/>
        <v>0</v>
      </c>
      <c r="AZ143" s="18">
        <f t="shared" si="76"/>
        <v>0</v>
      </c>
    </row>
    <row r="144" spans="2:52" x14ac:dyDescent="0.25">
      <c r="B144" s="15"/>
      <c r="AH144" s="17">
        <f t="shared" si="77"/>
        <v>0</v>
      </c>
      <c r="AI144" s="18">
        <f t="shared" si="59"/>
        <v>0</v>
      </c>
      <c r="AJ144" s="18">
        <f t="shared" si="60"/>
        <v>0</v>
      </c>
      <c r="AK144" s="18">
        <f t="shared" si="61"/>
        <v>0</v>
      </c>
      <c r="AL144" s="18">
        <f t="shared" si="62"/>
        <v>0</v>
      </c>
      <c r="AM144" s="18">
        <f t="shared" si="63"/>
        <v>0</v>
      </c>
      <c r="AN144" s="18">
        <f t="shared" si="64"/>
        <v>0</v>
      </c>
      <c r="AO144" s="18">
        <f t="shared" si="65"/>
        <v>0</v>
      </c>
      <c r="AP144" s="18">
        <f t="shared" si="66"/>
        <v>0</v>
      </c>
      <c r="AQ144" s="18">
        <f t="shared" si="67"/>
        <v>0</v>
      </c>
      <c r="AR144" s="18">
        <f t="shared" si="68"/>
        <v>0</v>
      </c>
      <c r="AS144" s="18">
        <f t="shared" si="69"/>
        <v>0</v>
      </c>
      <c r="AT144" s="18">
        <f t="shared" si="70"/>
        <v>0</v>
      </c>
      <c r="AU144" s="18">
        <f t="shared" si="71"/>
        <v>0</v>
      </c>
      <c r="AV144" s="18">
        <f t="shared" si="72"/>
        <v>0</v>
      </c>
      <c r="AW144" s="18">
        <f t="shared" si="73"/>
        <v>0</v>
      </c>
      <c r="AX144" s="18">
        <f t="shared" si="74"/>
        <v>0</v>
      </c>
      <c r="AY144" s="18">
        <f t="shared" si="75"/>
        <v>0</v>
      </c>
      <c r="AZ144" s="18">
        <f t="shared" si="76"/>
        <v>0</v>
      </c>
    </row>
    <row r="145" spans="2:52" x14ac:dyDescent="0.25">
      <c r="B145" s="15"/>
      <c r="AH145" s="17">
        <f t="shared" si="77"/>
        <v>0</v>
      </c>
      <c r="AI145" s="18">
        <f t="shared" si="59"/>
        <v>0</v>
      </c>
      <c r="AJ145" s="18">
        <f t="shared" si="60"/>
        <v>0</v>
      </c>
      <c r="AK145" s="18">
        <f t="shared" si="61"/>
        <v>0</v>
      </c>
      <c r="AL145" s="18">
        <f t="shared" si="62"/>
        <v>0</v>
      </c>
      <c r="AM145" s="18">
        <f t="shared" si="63"/>
        <v>0</v>
      </c>
      <c r="AN145" s="18">
        <f t="shared" si="64"/>
        <v>0</v>
      </c>
      <c r="AO145" s="18">
        <f t="shared" si="65"/>
        <v>0</v>
      </c>
      <c r="AP145" s="18">
        <f t="shared" si="66"/>
        <v>0</v>
      </c>
      <c r="AQ145" s="18">
        <f t="shared" si="67"/>
        <v>0</v>
      </c>
      <c r="AR145" s="18">
        <f t="shared" si="68"/>
        <v>0</v>
      </c>
      <c r="AS145" s="18">
        <f t="shared" si="69"/>
        <v>0</v>
      </c>
      <c r="AT145" s="18">
        <f t="shared" si="70"/>
        <v>0</v>
      </c>
      <c r="AU145" s="18">
        <f t="shared" si="71"/>
        <v>0</v>
      </c>
      <c r="AV145" s="18">
        <f t="shared" si="72"/>
        <v>0</v>
      </c>
      <c r="AW145" s="18">
        <f t="shared" si="73"/>
        <v>0</v>
      </c>
      <c r="AX145" s="18">
        <f t="shared" si="74"/>
        <v>0</v>
      </c>
      <c r="AY145" s="18">
        <f t="shared" si="75"/>
        <v>0</v>
      </c>
      <c r="AZ145" s="18">
        <f t="shared" si="76"/>
        <v>0</v>
      </c>
    </row>
    <row r="146" spans="2:52" x14ac:dyDescent="0.25">
      <c r="B146" s="15"/>
      <c r="AH146" s="17">
        <f t="shared" si="77"/>
        <v>0</v>
      </c>
      <c r="AI146" s="18">
        <f t="shared" si="59"/>
        <v>0</v>
      </c>
      <c r="AJ146" s="18">
        <f t="shared" si="60"/>
        <v>0</v>
      </c>
      <c r="AK146" s="18">
        <f t="shared" si="61"/>
        <v>0</v>
      </c>
      <c r="AL146" s="18">
        <f t="shared" si="62"/>
        <v>0</v>
      </c>
      <c r="AM146" s="18">
        <f t="shared" si="63"/>
        <v>0</v>
      </c>
      <c r="AN146" s="18">
        <f t="shared" si="64"/>
        <v>0</v>
      </c>
      <c r="AO146" s="18">
        <f t="shared" si="65"/>
        <v>0</v>
      </c>
      <c r="AP146" s="18">
        <f t="shared" si="66"/>
        <v>0</v>
      </c>
      <c r="AQ146" s="18">
        <f t="shared" si="67"/>
        <v>0</v>
      </c>
      <c r="AR146" s="18">
        <f t="shared" si="68"/>
        <v>0</v>
      </c>
      <c r="AS146" s="18">
        <f t="shared" si="69"/>
        <v>0</v>
      </c>
      <c r="AT146" s="18">
        <f t="shared" si="70"/>
        <v>0</v>
      </c>
      <c r="AU146" s="18">
        <f t="shared" si="71"/>
        <v>0</v>
      </c>
      <c r="AV146" s="18">
        <f t="shared" si="72"/>
        <v>0</v>
      </c>
      <c r="AW146" s="18">
        <f t="shared" si="73"/>
        <v>0</v>
      </c>
      <c r="AX146" s="18">
        <f t="shared" si="74"/>
        <v>0</v>
      </c>
      <c r="AY146" s="18">
        <f t="shared" si="75"/>
        <v>0</v>
      </c>
      <c r="AZ146" s="18">
        <f t="shared" si="76"/>
        <v>0</v>
      </c>
    </row>
    <row r="147" spans="2:52" x14ac:dyDescent="0.25">
      <c r="B147" s="15"/>
      <c r="AH147" s="17">
        <f t="shared" si="77"/>
        <v>0</v>
      </c>
      <c r="AI147" s="18">
        <f t="shared" si="59"/>
        <v>0</v>
      </c>
      <c r="AJ147" s="18">
        <f t="shared" si="60"/>
        <v>0</v>
      </c>
      <c r="AK147" s="18">
        <f t="shared" si="61"/>
        <v>0</v>
      </c>
      <c r="AL147" s="18">
        <f t="shared" si="62"/>
        <v>0</v>
      </c>
      <c r="AM147" s="18">
        <f t="shared" si="63"/>
        <v>0</v>
      </c>
      <c r="AN147" s="18">
        <f t="shared" si="64"/>
        <v>0</v>
      </c>
      <c r="AO147" s="18">
        <f t="shared" si="65"/>
        <v>0</v>
      </c>
      <c r="AP147" s="18">
        <f t="shared" si="66"/>
        <v>0</v>
      </c>
      <c r="AQ147" s="18">
        <f t="shared" si="67"/>
        <v>0</v>
      </c>
      <c r="AR147" s="18">
        <f t="shared" si="68"/>
        <v>0</v>
      </c>
      <c r="AS147" s="18">
        <f t="shared" si="69"/>
        <v>0</v>
      </c>
      <c r="AT147" s="18">
        <f t="shared" si="70"/>
        <v>0</v>
      </c>
      <c r="AU147" s="18">
        <f t="shared" si="71"/>
        <v>0</v>
      </c>
      <c r="AV147" s="18">
        <f t="shared" si="72"/>
        <v>0</v>
      </c>
      <c r="AW147" s="18">
        <f t="shared" si="73"/>
        <v>0</v>
      </c>
      <c r="AX147" s="18">
        <f t="shared" si="74"/>
        <v>0</v>
      </c>
      <c r="AY147" s="18">
        <f t="shared" si="75"/>
        <v>0</v>
      </c>
      <c r="AZ147" s="18">
        <f t="shared" si="76"/>
        <v>0</v>
      </c>
    </row>
    <row r="148" spans="2:52" x14ac:dyDescent="0.25">
      <c r="B148" s="15"/>
      <c r="AH148" s="17">
        <f t="shared" si="77"/>
        <v>0</v>
      </c>
      <c r="AI148" s="18">
        <f t="shared" si="59"/>
        <v>0</v>
      </c>
      <c r="AJ148" s="18">
        <f t="shared" si="60"/>
        <v>0</v>
      </c>
      <c r="AK148" s="18">
        <f t="shared" si="61"/>
        <v>0</v>
      </c>
      <c r="AL148" s="18">
        <f t="shared" si="62"/>
        <v>0</v>
      </c>
      <c r="AM148" s="18">
        <f t="shared" si="63"/>
        <v>0</v>
      </c>
      <c r="AN148" s="18">
        <f t="shared" si="64"/>
        <v>0</v>
      </c>
      <c r="AO148" s="18">
        <f t="shared" si="65"/>
        <v>0</v>
      </c>
      <c r="AP148" s="18">
        <f t="shared" si="66"/>
        <v>0</v>
      </c>
      <c r="AQ148" s="18">
        <f t="shared" si="67"/>
        <v>0</v>
      </c>
      <c r="AR148" s="18">
        <f t="shared" si="68"/>
        <v>0</v>
      </c>
      <c r="AS148" s="18">
        <f t="shared" si="69"/>
        <v>0</v>
      </c>
      <c r="AT148" s="18">
        <f t="shared" si="70"/>
        <v>0</v>
      </c>
      <c r="AU148" s="18">
        <f t="shared" si="71"/>
        <v>0</v>
      </c>
      <c r="AV148" s="18">
        <f t="shared" si="72"/>
        <v>0</v>
      </c>
      <c r="AW148" s="18">
        <f t="shared" si="73"/>
        <v>0</v>
      </c>
      <c r="AX148" s="18">
        <f t="shared" si="74"/>
        <v>0</v>
      </c>
      <c r="AY148" s="18">
        <f t="shared" si="75"/>
        <v>0</v>
      </c>
      <c r="AZ148" s="18">
        <f t="shared" si="76"/>
        <v>0</v>
      </c>
    </row>
    <row r="149" spans="2:52" x14ac:dyDescent="0.25">
      <c r="B149" s="15"/>
      <c r="AH149" s="17">
        <f t="shared" si="77"/>
        <v>0</v>
      </c>
      <c r="AI149" s="18">
        <f t="shared" si="59"/>
        <v>0</v>
      </c>
      <c r="AJ149" s="18">
        <f t="shared" si="60"/>
        <v>0</v>
      </c>
      <c r="AK149" s="18">
        <f t="shared" si="61"/>
        <v>0</v>
      </c>
      <c r="AL149" s="18">
        <f t="shared" si="62"/>
        <v>0</v>
      </c>
      <c r="AM149" s="18">
        <f t="shared" si="63"/>
        <v>0</v>
      </c>
      <c r="AN149" s="18">
        <f t="shared" si="64"/>
        <v>0</v>
      </c>
      <c r="AO149" s="18">
        <f t="shared" si="65"/>
        <v>0</v>
      </c>
      <c r="AP149" s="18">
        <f t="shared" si="66"/>
        <v>0</v>
      </c>
      <c r="AQ149" s="18">
        <f t="shared" si="67"/>
        <v>0</v>
      </c>
      <c r="AR149" s="18">
        <f t="shared" si="68"/>
        <v>0</v>
      </c>
      <c r="AS149" s="18">
        <f t="shared" si="69"/>
        <v>0</v>
      </c>
      <c r="AT149" s="18">
        <f t="shared" si="70"/>
        <v>0</v>
      </c>
      <c r="AU149" s="18">
        <f t="shared" si="71"/>
        <v>0</v>
      </c>
      <c r="AV149" s="18">
        <f t="shared" si="72"/>
        <v>0</v>
      </c>
      <c r="AW149" s="18">
        <f t="shared" si="73"/>
        <v>0</v>
      </c>
      <c r="AX149" s="18">
        <f t="shared" si="74"/>
        <v>0</v>
      </c>
      <c r="AY149" s="18">
        <f t="shared" si="75"/>
        <v>0</v>
      </c>
      <c r="AZ149" s="18">
        <f t="shared" si="76"/>
        <v>0</v>
      </c>
    </row>
    <row r="150" spans="2:52" x14ac:dyDescent="0.25">
      <c r="B150" s="15"/>
      <c r="AH150" s="17">
        <f t="shared" si="77"/>
        <v>0</v>
      </c>
      <c r="AI150" s="18">
        <f t="shared" si="59"/>
        <v>0</v>
      </c>
      <c r="AJ150" s="18">
        <f t="shared" si="60"/>
        <v>0</v>
      </c>
      <c r="AK150" s="18">
        <f t="shared" si="61"/>
        <v>0</v>
      </c>
      <c r="AL150" s="18">
        <f t="shared" si="62"/>
        <v>0</v>
      </c>
      <c r="AM150" s="18">
        <f t="shared" si="63"/>
        <v>0</v>
      </c>
      <c r="AN150" s="18">
        <f t="shared" si="64"/>
        <v>0</v>
      </c>
      <c r="AO150" s="18">
        <f t="shared" si="65"/>
        <v>0</v>
      </c>
      <c r="AP150" s="18">
        <f t="shared" si="66"/>
        <v>0</v>
      </c>
      <c r="AQ150" s="18">
        <f t="shared" si="67"/>
        <v>0</v>
      </c>
      <c r="AR150" s="18">
        <f t="shared" si="68"/>
        <v>0</v>
      </c>
      <c r="AS150" s="18">
        <f t="shared" si="69"/>
        <v>0</v>
      </c>
      <c r="AT150" s="18">
        <f t="shared" si="70"/>
        <v>0</v>
      </c>
      <c r="AU150" s="18">
        <f t="shared" si="71"/>
        <v>0</v>
      </c>
      <c r="AV150" s="18">
        <f t="shared" si="72"/>
        <v>0</v>
      </c>
      <c r="AW150" s="18">
        <f t="shared" si="73"/>
        <v>0</v>
      </c>
      <c r="AX150" s="18">
        <f t="shared" si="74"/>
        <v>0</v>
      </c>
      <c r="AY150" s="18">
        <f t="shared" si="75"/>
        <v>0</v>
      </c>
      <c r="AZ150" s="18">
        <f t="shared" si="76"/>
        <v>0</v>
      </c>
    </row>
    <row r="151" spans="2:52" x14ac:dyDescent="0.25">
      <c r="B151" s="15"/>
      <c r="AH151" s="17">
        <f t="shared" si="77"/>
        <v>0</v>
      </c>
      <c r="AI151" s="18">
        <f t="shared" si="59"/>
        <v>0</v>
      </c>
      <c r="AJ151" s="18">
        <f t="shared" si="60"/>
        <v>0</v>
      </c>
      <c r="AK151" s="18">
        <f t="shared" si="61"/>
        <v>0</v>
      </c>
      <c r="AL151" s="18">
        <f t="shared" si="62"/>
        <v>0</v>
      </c>
      <c r="AM151" s="18">
        <f t="shared" si="63"/>
        <v>0</v>
      </c>
      <c r="AN151" s="18">
        <f t="shared" si="64"/>
        <v>0</v>
      </c>
      <c r="AO151" s="18">
        <f t="shared" si="65"/>
        <v>0</v>
      </c>
      <c r="AP151" s="18">
        <f t="shared" si="66"/>
        <v>0</v>
      </c>
      <c r="AQ151" s="18">
        <f t="shared" si="67"/>
        <v>0</v>
      </c>
      <c r="AR151" s="18">
        <f t="shared" si="68"/>
        <v>0</v>
      </c>
      <c r="AS151" s="18">
        <f t="shared" si="69"/>
        <v>0</v>
      </c>
      <c r="AT151" s="18">
        <f t="shared" si="70"/>
        <v>0</v>
      </c>
      <c r="AU151" s="18">
        <f t="shared" si="71"/>
        <v>0</v>
      </c>
      <c r="AV151" s="18">
        <f t="shared" si="72"/>
        <v>0</v>
      </c>
      <c r="AW151" s="18">
        <f t="shared" si="73"/>
        <v>0</v>
      </c>
      <c r="AX151" s="18">
        <f t="shared" si="74"/>
        <v>0</v>
      </c>
      <c r="AY151" s="18">
        <f t="shared" si="75"/>
        <v>0</v>
      </c>
      <c r="AZ151" s="18">
        <f t="shared" si="76"/>
        <v>0</v>
      </c>
    </row>
    <row r="152" spans="2:52" x14ac:dyDescent="0.25">
      <c r="B152" s="15"/>
      <c r="AH152" s="17">
        <f t="shared" si="77"/>
        <v>0</v>
      </c>
      <c r="AI152" s="18">
        <f t="shared" si="59"/>
        <v>0</v>
      </c>
      <c r="AJ152" s="18">
        <f t="shared" si="60"/>
        <v>0</v>
      </c>
      <c r="AK152" s="18">
        <f t="shared" si="61"/>
        <v>0</v>
      </c>
      <c r="AL152" s="18">
        <f t="shared" si="62"/>
        <v>0</v>
      </c>
      <c r="AM152" s="18">
        <f t="shared" si="63"/>
        <v>0</v>
      </c>
      <c r="AN152" s="18">
        <f t="shared" si="64"/>
        <v>0</v>
      </c>
      <c r="AO152" s="18">
        <f t="shared" si="65"/>
        <v>0</v>
      </c>
      <c r="AP152" s="18">
        <f t="shared" si="66"/>
        <v>0</v>
      </c>
      <c r="AQ152" s="18">
        <f t="shared" si="67"/>
        <v>0</v>
      </c>
      <c r="AR152" s="18">
        <f t="shared" si="68"/>
        <v>0</v>
      </c>
      <c r="AS152" s="18">
        <f t="shared" si="69"/>
        <v>0</v>
      </c>
      <c r="AT152" s="18">
        <f t="shared" si="70"/>
        <v>0</v>
      </c>
      <c r="AU152" s="18">
        <f t="shared" si="71"/>
        <v>0</v>
      </c>
      <c r="AV152" s="18">
        <f t="shared" si="72"/>
        <v>0</v>
      </c>
      <c r="AW152" s="18">
        <f t="shared" si="73"/>
        <v>0</v>
      </c>
      <c r="AX152" s="18">
        <f t="shared" si="74"/>
        <v>0</v>
      </c>
      <c r="AY152" s="18">
        <f t="shared" si="75"/>
        <v>0</v>
      </c>
      <c r="AZ152" s="18">
        <f t="shared" si="76"/>
        <v>0</v>
      </c>
    </row>
    <row r="153" spans="2:52" x14ac:dyDescent="0.25">
      <c r="B153" s="15"/>
      <c r="AH153" s="17">
        <f t="shared" si="77"/>
        <v>0</v>
      </c>
      <c r="AI153" s="18">
        <f t="shared" si="59"/>
        <v>0</v>
      </c>
      <c r="AJ153" s="18">
        <f t="shared" si="60"/>
        <v>0</v>
      </c>
      <c r="AK153" s="18">
        <f t="shared" si="61"/>
        <v>0</v>
      </c>
      <c r="AL153" s="18">
        <f t="shared" si="62"/>
        <v>0</v>
      </c>
      <c r="AM153" s="18">
        <f t="shared" si="63"/>
        <v>0</v>
      </c>
      <c r="AN153" s="18">
        <f t="shared" si="64"/>
        <v>0</v>
      </c>
      <c r="AO153" s="18">
        <f t="shared" si="65"/>
        <v>0</v>
      </c>
      <c r="AP153" s="18">
        <f t="shared" si="66"/>
        <v>0</v>
      </c>
      <c r="AQ153" s="18">
        <f t="shared" si="67"/>
        <v>0</v>
      </c>
      <c r="AR153" s="18">
        <f t="shared" si="68"/>
        <v>0</v>
      </c>
      <c r="AS153" s="18">
        <f t="shared" si="69"/>
        <v>0</v>
      </c>
      <c r="AT153" s="18">
        <f t="shared" si="70"/>
        <v>0</v>
      </c>
      <c r="AU153" s="18">
        <f t="shared" si="71"/>
        <v>0</v>
      </c>
      <c r="AV153" s="18">
        <f t="shared" si="72"/>
        <v>0</v>
      </c>
      <c r="AW153" s="18">
        <f t="shared" si="73"/>
        <v>0</v>
      </c>
      <c r="AX153" s="18">
        <f t="shared" si="74"/>
        <v>0</v>
      </c>
      <c r="AY153" s="18">
        <f t="shared" si="75"/>
        <v>0</v>
      </c>
      <c r="AZ153" s="18">
        <f t="shared" si="76"/>
        <v>0</v>
      </c>
    </row>
    <row r="154" spans="2:52" x14ac:dyDescent="0.25">
      <c r="B154" s="15"/>
      <c r="AH154" s="17">
        <f t="shared" si="77"/>
        <v>0</v>
      </c>
      <c r="AI154" s="18">
        <f t="shared" si="59"/>
        <v>0</v>
      </c>
      <c r="AJ154" s="18">
        <f t="shared" si="60"/>
        <v>0</v>
      </c>
      <c r="AK154" s="18">
        <f t="shared" si="61"/>
        <v>0</v>
      </c>
      <c r="AL154" s="18">
        <f t="shared" si="62"/>
        <v>0</v>
      </c>
      <c r="AM154" s="18">
        <f t="shared" si="63"/>
        <v>0</v>
      </c>
      <c r="AN154" s="18">
        <f t="shared" si="64"/>
        <v>0</v>
      </c>
      <c r="AO154" s="18">
        <f t="shared" si="65"/>
        <v>0</v>
      </c>
      <c r="AP154" s="18">
        <f t="shared" si="66"/>
        <v>0</v>
      </c>
      <c r="AQ154" s="18">
        <f t="shared" si="67"/>
        <v>0</v>
      </c>
      <c r="AR154" s="18">
        <f t="shared" si="68"/>
        <v>0</v>
      </c>
      <c r="AS154" s="18">
        <f t="shared" si="69"/>
        <v>0</v>
      </c>
      <c r="AT154" s="18">
        <f t="shared" si="70"/>
        <v>0</v>
      </c>
      <c r="AU154" s="18">
        <f t="shared" si="71"/>
        <v>0</v>
      </c>
      <c r="AV154" s="18">
        <f t="shared" si="72"/>
        <v>0</v>
      </c>
      <c r="AW154" s="18">
        <f t="shared" si="73"/>
        <v>0</v>
      </c>
      <c r="AX154" s="18">
        <f t="shared" si="74"/>
        <v>0</v>
      </c>
      <c r="AY154" s="18">
        <f t="shared" si="75"/>
        <v>0</v>
      </c>
      <c r="AZ154" s="18">
        <f t="shared" si="76"/>
        <v>0</v>
      </c>
    </row>
    <row r="155" spans="2:52" x14ac:dyDescent="0.25">
      <c r="B155" s="15"/>
      <c r="AH155" s="17">
        <f t="shared" si="77"/>
        <v>0</v>
      </c>
      <c r="AI155" s="18">
        <f t="shared" si="59"/>
        <v>0</v>
      </c>
      <c r="AJ155" s="18">
        <f t="shared" si="60"/>
        <v>0</v>
      </c>
      <c r="AK155" s="18">
        <f t="shared" si="61"/>
        <v>0</v>
      </c>
      <c r="AL155" s="18">
        <f t="shared" si="62"/>
        <v>0</v>
      </c>
      <c r="AM155" s="18">
        <f t="shared" si="63"/>
        <v>0</v>
      </c>
      <c r="AN155" s="18">
        <f t="shared" si="64"/>
        <v>0</v>
      </c>
      <c r="AO155" s="18">
        <f t="shared" si="65"/>
        <v>0</v>
      </c>
      <c r="AP155" s="18">
        <f t="shared" si="66"/>
        <v>0</v>
      </c>
      <c r="AQ155" s="18">
        <f t="shared" si="67"/>
        <v>0</v>
      </c>
      <c r="AR155" s="18">
        <f t="shared" si="68"/>
        <v>0</v>
      </c>
      <c r="AS155" s="18">
        <f t="shared" si="69"/>
        <v>0</v>
      </c>
      <c r="AT155" s="18">
        <f t="shared" si="70"/>
        <v>0</v>
      </c>
      <c r="AU155" s="18">
        <f t="shared" si="71"/>
        <v>0</v>
      </c>
      <c r="AV155" s="18">
        <f t="shared" si="72"/>
        <v>0</v>
      </c>
      <c r="AW155" s="18">
        <f t="shared" si="73"/>
        <v>0</v>
      </c>
      <c r="AX155" s="18">
        <f t="shared" si="74"/>
        <v>0</v>
      </c>
      <c r="AY155" s="18">
        <f t="shared" si="75"/>
        <v>0</v>
      </c>
      <c r="AZ155" s="18">
        <f t="shared" si="76"/>
        <v>0</v>
      </c>
    </row>
    <row r="156" spans="2:52" x14ac:dyDescent="0.25">
      <c r="B156" s="15"/>
      <c r="AH156" s="17">
        <f t="shared" si="77"/>
        <v>0</v>
      </c>
      <c r="AI156" s="18">
        <f t="shared" si="59"/>
        <v>0</v>
      </c>
      <c r="AJ156" s="18">
        <f t="shared" si="60"/>
        <v>0</v>
      </c>
      <c r="AK156" s="18">
        <f t="shared" si="61"/>
        <v>0</v>
      </c>
      <c r="AL156" s="18">
        <f t="shared" si="62"/>
        <v>0</v>
      </c>
      <c r="AM156" s="18">
        <f t="shared" si="63"/>
        <v>0</v>
      </c>
      <c r="AN156" s="18">
        <f t="shared" si="64"/>
        <v>0</v>
      </c>
      <c r="AO156" s="18">
        <f t="shared" si="65"/>
        <v>0</v>
      </c>
      <c r="AP156" s="18">
        <f t="shared" si="66"/>
        <v>0</v>
      </c>
      <c r="AQ156" s="18">
        <f t="shared" si="67"/>
        <v>0</v>
      </c>
      <c r="AR156" s="18">
        <f t="shared" si="68"/>
        <v>0</v>
      </c>
      <c r="AS156" s="18">
        <f t="shared" si="69"/>
        <v>0</v>
      </c>
      <c r="AT156" s="18">
        <f t="shared" si="70"/>
        <v>0</v>
      </c>
      <c r="AU156" s="18">
        <f t="shared" si="71"/>
        <v>0</v>
      </c>
      <c r="AV156" s="18">
        <f t="shared" si="72"/>
        <v>0</v>
      </c>
      <c r="AW156" s="18">
        <f t="shared" si="73"/>
        <v>0</v>
      </c>
      <c r="AX156" s="18">
        <f t="shared" si="74"/>
        <v>0</v>
      </c>
      <c r="AY156" s="18">
        <f t="shared" si="75"/>
        <v>0</v>
      </c>
      <c r="AZ156" s="18">
        <f t="shared" si="76"/>
        <v>0</v>
      </c>
    </row>
    <row r="157" spans="2:52" x14ac:dyDescent="0.25">
      <c r="B157" s="15"/>
      <c r="AH157" s="17">
        <f t="shared" si="77"/>
        <v>0</v>
      </c>
      <c r="AI157" s="18">
        <f t="shared" si="59"/>
        <v>0</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2:52" x14ac:dyDescent="0.25">
      <c r="B158" s="15"/>
      <c r="AH158" s="17">
        <f t="shared" si="77"/>
        <v>0</v>
      </c>
      <c r="AI158" s="18">
        <f t="shared" si="59"/>
        <v>0</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2:52" x14ac:dyDescent="0.25">
      <c r="B159" s="15"/>
      <c r="AH159" s="17">
        <f t="shared" si="77"/>
        <v>0</v>
      </c>
      <c r="AI159" s="18">
        <f t="shared" si="59"/>
        <v>0</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2:52" x14ac:dyDescent="0.25">
      <c r="B160" s="15"/>
      <c r="AH160" s="17">
        <f t="shared" si="77"/>
        <v>0</v>
      </c>
      <c r="AI160" s="18">
        <f t="shared" si="59"/>
        <v>0</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2:52" x14ac:dyDescent="0.25">
      <c r="B161" s="15"/>
      <c r="AH161" s="17">
        <f t="shared" si="77"/>
        <v>0</v>
      </c>
      <c r="AI161" s="18">
        <f t="shared" si="59"/>
        <v>0</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2:52" x14ac:dyDescent="0.25">
      <c r="B162" s="15"/>
      <c r="AH162" s="17">
        <f t="shared" si="77"/>
        <v>0</v>
      </c>
      <c r="AI162" s="18">
        <f t="shared" si="59"/>
        <v>0</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2:52" x14ac:dyDescent="0.25">
      <c r="B163" s="15"/>
      <c r="AH163" s="17">
        <f t="shared" si="77"/>
        <v>0</v>
      </c>
      <c r="AI163" s="18">
        <f t="shared" si="59"/>
        <v>0</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2:52" x14ac:dyDescent="0.25">
      <c r="B164" s="15"/>
      <c r="AH164" s="17">
        <f t="shared" si="77"/>
        <v>0</v>
      </c>
      <c r="AI164" s="18">
        <f t="shared" si="59"/>
        <v>0</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2:52" x14ac:dyDescent="0.25">
      <c r="B165" s="15"/>
      <c r="AH165" s="17">
        <f t="shared" si="77"/>
        <v>0</v>
      </c>
      <c r="AI165" s="18">
        <f t="shared" si="59"/>
        <v>0</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2:52" x14ac:dyDescent="0.25">
      <c r="B166" s="15"/>
      <c r="AH166" s="17">
        <f t="shared" si="77"/>
        <v>0</v>
      </c>
      <c r="AI166" s="18">
        <f t="shared" si="59"/>
        <v>0</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2:52" x14ac:dyDescent="0.25">
      <c r="B167" s="15"/>
      <c r="AH167" s="17">
        <f t="shared" si="77"/>
        <v>0</v>
      </c>
      <c r="AI167" s="18">
        <f t="shared" si="59"/>
        <v>0</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2:52" x14ac:dyDescent="0.25">
      <c r="B168" s="15"/>
      <c r="AH168" s="17">
        <f t="shared" si="77"/>
        <v>0</v>
      </c>
      <c r="AI168" s="18">
        <f t="shared" si="59"/>
        <v>0</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2:52" x14ac:dyDescent="0.25">
      <c r="B169" s="15"/>
      <c r="AH169" s="17">
        <f t="shared" si="77"/>
        <v>0</v>
      </c>
      <c r="AI169" s="18">
        <f t="shared" si="59"/>
        <v>0</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2:52" x14ac:dyDescent="0.25">
      <c r="B170" s="15"/>
      <c r="AH170" s="17">
        <f t="shared" si="77"/>
        <v>0</v>
      </c>
      <c r="AI170" s="18">
        <f t="shared" si="59"/>
        <v>0</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2:52" x14ac:dyDescent="0.25">
      <c r="B171" s="15"/>
      <c r="AH171" s="17">
        <f t="shared" si="77"/>
        <v>0</v>
      </c>
      <c r="AI171" s="18">
        <f t="shared" si="59"/>
        <v>0</v>
      </c>
      <c r="AJ171" s="18">
        <f t="shared" si="60"/>
        <v>0</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2:52" x14ac:dyDescent="0.25">
      <c r="B172" s="15"/>
      <c r="AH172" s="17">
        <f t="shared" si="77"/>
        <v>0</v>
      </c>
      <c r="AI172" s="18">
        <f t="shared" si="59"/>
        <v>0</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2:52" x14ac:dyDescent="0.25">
      <c r="B173" s="15"/>
      <c r="AH173" s="17">
        <f t="shared" si="77"/>
        <v>0</v>
      </c>
      <c r="AI173" s="18">
        <f t="shared" si="59"/>
        <v>0</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2:52" x14ac:dyDescent="0.25">
      <c r="B174" s="15"/>
      <c r="AH174" s="17">
        <f t="shared" si="77"/>
        <v>0</v>
      </c>
      <c r="AI174" s="18">
        <f t="shared" si="59"/>
        <v>0</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2:52" x14ac:dyDescent="0.25">
      <c r="B175" s="15"/>
      <c r="AH175" s="17">
        <f t="shared" si="77"/>
        <v>0</v>
      </c>
      <c r="AI175" s="18">
        <f t="shared" si="59"/>
        <v>0</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2:52" x14ac:dyDescent="0.25">
      <c r="B176" s="15"/>
      <c r="AH176" s="17">
        <f t="shared" si="77"/>
        <v>0</v>
      </c>
      <c r="AI176" s="18">
        <f t="shared" si="59"/>
        <v>0</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2:52" x14ac:dyDescent="0.25">
      <c r="B177" s="15"/>
      <c r="AH177" s="17">
        <f t="shared" si="77"/>
        <v>0</v>
      </c>
      <c r="AI177" s="18">
        <f t="shared" si="59"/>
        <v>0</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2:52" x14ac:dyDescent="0.25">
      <c r="B178" s="15"/>
      <c r="AH178" s="17">
        <f t="shared" si="77"/>
        <v>0</v>
      </c>
      <c r="AI178" s="18">
        <f t="shared" si="59"/>
        <v>0</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2:52" x14ac:dyDescent="0.25">
      <c r="B179" s="15"/>
      <c r="AH179" s="17">
        <f t="shared" si="77"/>
        <v>0</v>
      </c>
      <c r="AI179" s="18">
        <f t="shared" si="59"/>
        <v>0</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2:52" x14ac:dyDescent="0.25">
      <c r="B180" s="15"/>
      <c r="AH180" s="17">
        <f t="shared" si="77"/>
        <v>0</v>
      </c>
      <c r="AI180" s="18">
        <f t="shared" si="59"/>
        <v>0</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2:52" x14ac:dyDescent="0.25">
      <c r="B181" s="15"/>
      <c r="AH181" s="17">
        <f t="shared" si="77"/>
        <v>0</v>
      </c>
      <c r="AI181" s="18">
        <f t="shared" si="59"/>
        <v>0</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2:52" x14ac:dyDescent="0.25">
      <c r="B182" s="15"/>
      <c r="AH182" s="17">
        <f t="shared" si="77"/>
        <v>0</v>
      </c>
      <c r="AI182" s="18">
        <f t="shared" si="59"/>
        <v>0</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2:52" x14ac:dyDescent="0.25">
      <c r="B183" s="15"/>
      <c r="AH183" s="17">
        <f t="shared" si="77"/>
        <v>0</v>
      </c>
      <c r="AI183" s="18">
        <f t="shared" si="59"/>
        <v>0</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2:52" x14ac:dyDescent="0.25">
      <c r="B184" s="15"/>
      <c r="AH184" s="17">
        <f t="shared" si="77"/>
        <v>0</v>
      </c>
      <c r="AI184" s="18">
        <f t="shared" si="59"/>
        <v>0</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2:52" x14ac:dyDescent="0.25">
      <c r="B185" s="15"/>
      <c r="AH185" s="17">
        <f t="shared" si="77"/>
        <v>0</v>
      </c>
      <c r="AI185" s="18">
        <f t="shared" si="59"/>
        <v>0</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2:52" x14ac:dyDescent="0.25">
      <c r="B186" s="15"/>
      <c r="AH186" s="17">
        <f t="shared" si="77"/>
        <v>0</v>
      </c>
      <c r="AI186" s="18">
        <f t="shared" si="59"/>
        <v>0</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2:52" x14ac:dyDescent="0.25">
      <c r="B187" s="15"/>
      <c r="AH187" s="17">
        <f t="shared" si="77"/>
        <v>0</v>
      </c>
      <c r="AI187" s="18">
        <f t="shared" si="59"/>
        <v>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2:52" x14ac:dyDescent="0.25">
      <c r="B188" s="15"/>
      <c r="AH188" s="17">
        <f t="shared" si="77"/>
        <v>0</v>
      </c>
      <c r="AI188" s="18">
        <f t="shared" si="59"/>
        <v>0</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2:52" x14ac:dyDescent="0.25">
      <c r="B189" s="15"/>
      <c r="AH189" s="17">
        <f t="shared" si="77"/>
        <v>0</v>
      </c>
      <c r="AI189" s="18">
        <f t="shared" si="59"/>
        <v>0</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2:52" x14ac:dyDescent="0.25">
      <c r="B190" s="15"/>
      <c r="AH190" s="17">
        <f t="shared" si="77"/>
        <v>0</v>
      </c>
      <c r="AI190" s="18">
        <f t="shared" si="59"/>
        <v>0</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2:52" x14ac:dyDescent="0.25">
      <c r="B191" s="15"/>
      <c r="AH191" s="17">
        <f t="shared" si="77"/>
        <v>0</v>
      </c>
      <c r="AI191" s="18">
        <f t="shared" si="59"/>
        <v>0</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2:52" x14ac:dyDescent="0.25">
      <c r="B192" s="15"/>
      <c r="AH192" s="17">
        <f t="shared" si="77"/>
        <v>0</v>
      </c>
      <c r="AI192" s="18">
        <f t="shared" si="59"/>
        <v>0</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2:52" x14ac:dyDescent="0.25">
      <c r="B193" s="15"/>
      <c r="AH193" s="17">
        <f t="shared" si="77"/>
        <v>0</v>
      </c>
      <c r="AI193" s="18">
        <f t="shared" si="59"/>
        <v>0</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2:52" x14ac:dyDescent="0.25">
      <c r="B194" s="15"/>
      <c r="AH194" s="17">
        <f t="shared" si="77"/>
        <v>0</v>
      </c>
      <c r="AI194" s="18">
        <f t="shared" ref="AI194:AI257" si="78">SUMIFS(M194,D194,"*"&amp;$BB$1&amp;"*")</f>
        <v>0</v>
      </c>
      <c r="AJ194" s="18">
        <f t="shared" ref="AJ194:AJ257" si="79">SUMIFS(N194,F194,"*"&amp;$BB$1&amp;"*")</f>
        <v>0</v>
      </c>
      <c r="AK194" s="18">
        <f t="shared" ref="AK194:AK257" si="80">SUMIFS(M194,P194,"*"&amp;$BB$1&amp;"*",O194,"CSA")</f>
        <v>0</v>
      </c>
      <c r="AL194" s="18">
        <f t="shared" ref="AL194:AL257" si="81">SUMIFS(N194,P194,"*"&amp;$BB$1&amp;"*",O194,"USA")</f>
        <v>0</v>
      </c>
      <c r="AM194" s="18">
        <f t="shared" ref="AM194:AM257" si="82">SUMIFS(M194,R194,"*"&amp;$BB$1&amp;"*",Q194,"CSA")</f>
        <v>0</v>
      </c>
      <c r="AN194" s="18">
        <f t="shared" ref="AN194:AN257" si="83">SUMIFS(N194,R194,"*"&amp;$BB$1&amp;"*",Q194,"USA")</f>
        <v>0</v>
      </c>
      <c r="AO194" s="18">
        <f t="shared" ref="AO194:AO257" si="84">SUMIFS(M194,T194,"*"&amp;$BB$1&amp;"*",S194,"CSA")</f>
        <v>0</v>
      </c>
      <c r="AP194" s="18">
        <f t="shared" ref="AP194:AP257" si="85">SUMIFS(N194,T194,"*"&amp;$BB$1&amp;"*",S194,"USA")</f>
        <v>0</v>
      </c>
      <c r="AQ194" s="18">
        <f t="shared" ref="AQ194:AQ257" si="86">SUMIFS(M194,V194,"*"&amp;$BB$1&amp;"*",U194,"CSA")</f>
        <v>0</v>
      </c>
      <c r="AR194" s="18">
        <f t="shared" ref="AR194:AR257" si="87">SUMIFS(N194,V194,"*"&amp;$BB$1&amp;"*",U194,"USA")</f>
        <v>0</v>
      </c>
      <c r="AS194" s="18">
        <f t="shared" ref="AS194:AS257" si="88">SUMIFS(M194,X194,"*"&amp;$BB$1&amp;"*",W194,"CSA")</f>
        <v>0</v>
      </c>
      <c r="AT194" s="18">
        <f t="shared" ref="AT194:AT257" si="89">SUMIFS(N194,X194,"*"&amp;$BB$1&amp;"*",W194,"USA")</f>
        <v>0</v>
      </c>
      <c r="AU194" s="18">
        <f t="shared" ref="AU194:AU257" si="90">SUMIFS(M194,Z194,"*"&amp;$BB$1&amp;"*",Y194,"CSA")</f>
        <v>0</v>
      </c>
      <c r="AV194" s="18">
        <f t="shared" ref="AV194:AV257" si="91">SUMIFS(N194,Z194,"*"&amp;$BB$1&amp;"*",Y194,"USA")</f>
        <v>0</v>
      </c>
      <c r="AW194" s="18">
        <f t="shared" ref="AW194:AW257" si="92">SUMIFS(M194,AB194,"*"&amp;$BB$1&amp;"*",AA194,"CSA")</f>
        <v>0</v>
      </c>
      <c r="AX194" s="18">
        <f t="shared" ref="AX194:AX257" si="93">SUMIFS(N194,AB194,"*"&amp;$BB$1&amp;"*",AA194,"USA")</f>
        <v>0</v>
      </c>
      <c r="AY194" s="18">
        <f t="shared" ref="AY194:AY257" si="94">SUMIFS(M194,AD194,"*"&amp;$BB$1&amp;"*",AC194,"CSA")</f>
        <v>0</v>
      </c>
      <c r="AZ194" s="18">
        <f t="shared" ref="AZ194:AZ257" si="95">SUMIFS(N194,AD194,"*"&amp;$BB$1&amp;"*",AC194,"USA")</f>
        <v>0</v>
      </c>
    </row>
    <row r="195" spans="2:52" x14ac:dyDescent="0.25">
      <c r="B195" s="15"/>
      <c r="AH195" s="17">
        <f t="shared" ref="AH195:AH258" si="96">SUM(AI195:AZ195)</f>
        <v>0</v>
      </c>
      <c r="AI195" s="18">
        <f t="shared" si="78"/>
        <v>0</v>
      </c>
      <c r="AJ195" s="18">
        <f t="shared" si="79"/>
        <v>0</v>
      </c>
      <c r="AK195" s="18">
        <f t="shared" si="80"/>
        <v>0</v>
      </c>
      <c r="AL195" s="18">
        <f t="shared" si="81"/>
        <v>0</v>
      </c>
      <c r="AM195" s="18">
        <f t="shared" si="82"/>
        <v>0</v>
      </c>
      <c r="AN195" s="18">
        <f t="shared" si="83"/>
        <v>0</v>
      </c>
      <c r="AO195" s="18">
        <f t="shared" si="84"/>
        <v>0</v>
      </c>
      <c r="AP195" s="18">
        <f t="shared" si="85"/>
        <v>0</v>
      </c>
      <c r="AQ195" s="18">
        <f t="shared" si="86"/>
        <v>0</v>
      </c>
      <c r="AR195" s="18">
        <f t="shared" si="87"/>
        <v>0</v>
      </c>
      <c r="AS195" s="18">
        <f t="shared" si="88"/>
        <v>0</v>
      </c>
      <c r="AT195" s="18">
        <f t="shared" si="89"/>
        <v>0</v>
      </c>
      <c r="AU195" s="18">
        <f t="shared" si="90"/>
        <v>0</v>
      </c>
      <c r="AV195" s="18">
        <f t="shared" si="91"/>
        <v>0</v>
      </c>
      <c r="AW195" s="18">
        <f t="shared" si="92"/>
        <v>0</v>
      </c>
      <c r="AX195" s="18">
        <f t="shared" si="93"/>
        <v>0</v>
      </c>
      <c r="AY195" s="18">
        <f t="shared" si="94"/>
        <v>0</v>
      </c>
      <c r="AZ195" s="18">
        <f t="shared" si="95"/>
        <v>0</v>
      </c>
    </row>
    <row r="196" spans="2:52" x14ac:dyDescent="0.25">
      <c r="B196" s="15"/>
      <c r="AH196" s="17">
        <f t="shared" si="96"/>
        <v>0</v>
      </c>
      <c r="AI196" s="18">
        <f t="shared" si="78"/>
        <v>0</v>
      </c>
      <c r="AJ196" s="18">
        <f t="shared" si="79"/>
        <v>0</v>
      </c>
      <c r="AK196" s="18">
        <f t="shared" si="80"/>
        <v>0</v>
      </c>
      <c r="AL196" s="18">
        <f t="shared" si="81"/>
        <v>0</v>
      </c>
      <c r="AM196" s="18">
        <f t="shared" si="82"/>
        <v>0</v>
      </c>
      <c r="AN196" s="18">
        <f t="shared" si="83"/>
        <v>0</v>
      </c>
      <c r="AO196" s="18">
        <f t="shared" si="84"/>
        <v>0</v>
      </c>
      <c r="AP196" s="18">
        <f t="shared" si="85"/>
        <v>0</v>
      </c>
      <c r="AQ196" s="18">
        <f t="shared" si="86"/>
        <v>0</v>
      </c>
      <c r="AR196" s="18">
        <f t="shared" si="87"/>
        <v>0</v>
      </c>
      <c r="AS196" s="18">
        <f t="shared" si="88"/>
        <v>0</v>
      </c>
      <c r="AT196" s="18">
        <f t="shared" si="89"/>
        <v>0</v>
      </c>
      <c r="AU196" s="18">
        <f t="shared" si="90"/>
        <v>0</v>
      </c>
      <c r="AV196" s="18">
        <f t="shared" si="91"/>
        <v>0</v>
      </c>
      <c r="AW196" s="18">
        <f t="shared" si="92"/>
        <v>0</v>
      </c>
      <c r="AX196" s="18">
        <f t="shared" si="93"/>
        <v>0</v>
      </c>
      <c r="AY196" s="18">
        <f t="shared" si="94"/>
        <v>0</v>
      </c>
      <c r="AZ196" s="18">
        <f t="shared" si="95"/>
        <v>0</v>
      </c>
    </row>
    <row r="197" spans="2:52" x14ac:dyDescent="0.25">
      <c r="B197" s="15"/>
      <c r="AH197" s="17">
        <f t="shared" si="96"/>
        <v>0</v>
      </c>
      <c r="AI197" s="18">
        <f t="shared" si="78"/>
        <v>0</v>
      </c>
      <c r="AJ197" s="18">
        <f t="shared" si="79"/>
        <v>0</v>
      </c>
      <c r="AK197" s="18">
        <f t="shared" si="80"/>
        <v>0</v>
      </c>
      <c r="AL197" s="18">
        <f t="shared" si="81"/>
        <v>0</v>
      </c>
      <c r="AM197" s="18">
        <f t="shared" si="82"/>
        <v>0</v>
      </c>
      <c r="AN197" s="18">
        <f t="shared" si="83"/>
        <v>0</v>
      </c>
      <c r="AO197" s="18">
        <f t="shared" si="84"/>
        <v>0</v>
      </c>
      <c r="AP197" s="18">
        <f t="shared" si="85"/>
        <v>0</v>
      </c>
      <c r="AQ197" s="18">
        <f t="shared" si="86"/>
        <v>0</v>
      </c>
      <c r="AR197" s="18">
        <f t="shared" si="87"/>
        <v>0</v>
      </c>
      <c r="AS197" s="18">
        <f t="shared" si="88"/>
        <v>0</v>
      </c>
      <c r="AT197" s="18">
        <f t="shared" si="89"/>
        <v>0</v>
      </c>
      <c r="AU197" s="18">
        <f t="shared" si="90"/>
        <v>0</v>
      </c>
      <c r="AV197" s="18">
        <f t="shared" si="91"/>
        <v>0</v>
      </c>
      <c r="AW197" s="18">
        <f t="shared" si="92"/>
        <v>0</v>
      </c>
      <c r="AX197" s="18">
        <f t="shared" si="93"/>
        <v>0</v>
      </c>
      <c r="AY197" s="18">
        <f t="shared" si="94"/>
        <v>0</v>
      </c>
      <c r="AZ197" s="18">
        <f t="shared" si="95"/>
        <v>0</v>
      </c>
    </row>
    <row r="198" spans="2:52" x14ac:dyDescent="0.25">
      <c r="B198" s="15"/>
      <c r="AH198" s="17">
        <f t="shared" si="96"/>
        <v>0</v>
      </c>
      <c r="AI198" s="18">
        <f t="shared" si="78"/>
        <v>0</v>
      </c>
      <c r="AJ198" s="18">
        <f t="shared" si="79"/>
        <v>0</v>
      </c>
      <c r="AK198" s="18">
        <f t="shared" si="80"/>
        <v>0</v>
      </c>
      <c r="AL198" s="18">
        <f t="shared" si="81"/>
        <v>0</v>
      </c>
      <c r="AM198" s="18">
        <f t="shared" si="82"/>
        <v>0</v>
      </c>
      <c r="AN198" s="18">
        <f t="shared" si="83"/>
        <v>0</v>
      </c>
      <c r="AO198" s="18">
        <f t="shared" si="84"/>
        <v>0</v>
      </c>
      <c r="AP198" s="18">
        <f t="shared" si="85"/>
        <v>0</v>
      </c>
      <c r="AQ198" s="18">
        <f t="shared" si="86"/>
        <v>0</v>
      </c>
      <c r="AR198" s="18">
        <f t="shared" si="87"/>
        <v>0</v>
      </c>
      <c r="AS198" s="18">
        <f t="shared" si="88"/>
        <v>0</v>
      </c>
      <c r="AT198" s="18">
        <f t="shared" si="89"/>
        <v>0</v>
      </c>
      <c r="AU198" s="18">
        <f t="shared" si="90"/>
        <v>0</v>
      </c>
      <c r="AV198" s="18">
        <f t="shared" si="91"/>
        <v>0</v>
      </c>
      <c r="AW198" s="18">
        <f t="shared" si="92"/>
        <v>0</v>
      </c>
      <c r="AX198" s="18">
        <f t="shared" si="93"/>
        <v>0</v>
      </c>
      <c r="AY198" s="18">
        <f t="shared" si="94"/>
        <v>0</v>
      </c>
      <c r="AZ198" s="18">
        <f t="shared" si="95"/>
        <v>0</v>
      </c>
    </row>
    <row r="199" spans="2:52" x14ac:dyDescent="0.25">
      <c r="B199" s="15"/>
      <c r="AH199" s="17">
        <f t="shared" si="96"/>
        <v>0</v>
      </c>
      <c r="AI199" s="18">
        <f t="shared" si="78"/>
        <v>0</v>
      </c>
      <c r="AJ199" s="18">
        <f t="shared" si="79"/>
        <v>0</v>
      </c>
      <c r="AK199" s="18">
        <f t="shared" si="80"/>
        <v>0</v>
      </c>
      <c r="AL199" s="18">
        <f t="shared" si="81"/>
        <v>0</v>
      </c>
      <c r="AM199" s="18">
        <f t="shared" si="82"/>
        <v>0</v>
      </c>
      <c r="AN199" s="18">
        <f t="shared" si="83"/>
        <v>0</v>
      </c>
      <c r="AO199" s="18">
        <f t="shared" si="84"/>
        <v>0</v>
      </c>
      <c r="AP199" s="18">
        <f t="shared" si="85"/>
        <v>0</v>
      </c>
      <c r="AQ199" s="18">
        <f t="shared" si="86"/>
        <v>0</v>
      </c>
      <c r="AR199" s="18">
        <f t="shared" si="87"/>
        <v>0</v>
      </c>
      <c r="AS199" s="18">
        <f t="shared" si="88"/>
        <v>0</v>
      </c>
      <c r="AT199" s="18">
        <f t="shared" si="89"/>
        <v>0</v>
      </c>
      <c r="AU199" s="18">
        <f t="shared" si="90"/>
        <v>0</v>
      </c>
      <c r="AV199" s="18">
        <f t="shared" si="91"/>
        <v>0</v>
      </c>
      <c r="AW199" s="18">
        <f t="shared" si="92"/>
        <v>0</v>
      </c>
      <c r="AX199" s="18">
        <f t="shared" si="93"/>
        <v>0</v>
      </c>
      <c r="AY199" s="18">
        <f t="shared" si="94"/>
        <v>0</v>
      </c>
      <c r="AZ199" s="18">
        <f t="shared" si="95"/>
        <v>0</v>
      </c>
    </row>
    <row r="200" spans="2:52" x14ac:dyDescent="0.25">
      <c r="B200" s="15"/>
      <c r="AH200" s="17">
        <f t="shared" si="96"/>
        <v>0</v>
      </c>
      <c r="AI200" s="18">
        <f t="shared" si="78"/>
        <v>0</v>
      </c>
      <c r="AJ200" s="18">
        <f t="shared" si="79"/>
        <v>0</v>
      </c>
      <c r="AK200" s="18">
        <f t="shared" si="80"/>
        <v>0</v>
      </c>
      <c r="AL200" s="18">
        <f t="shared" si="81"/>
        <v>0</v>
      </c>
      <c r="AM200" s="18">
        <f t="shared" si="82"/>
        <v>0</v>
      </c>
      <c r="AN200" s="18">
        <f t="shared" si="83"/>
        <v>0</v>
      </c>
      <c r="AO200" s="18">
        <f t="shared" si="84"/>
        <v>0</v>
      </c>
      <c r="AP200" s="18">
        <f t="shared" si="85"/>
        <v>0</v>
      </c>
      <c r="AQ200" s="18">
        <f t="shared" si="86"/>
        <v>0</v>
      </c>
      <c r="AR200" s="18">
        <f t="shared" si="87"/>
        <v>0</v>
      </c>
      <c r="AS200" s="18">
        <f t="shared" si="88"/>
        <v>0</v>
      </c>
      <c r="AT200" s="18">
        <f t="shared" si="89"/>
        <v>0</v>
      </c>
      <c r="AU200" s="18">
        <f t="shared" si="90"/>
        <v>0</v>
      </c>
      <c r="AV200" s="18">
        <f t="shared" si="91"/>
        <v>0</v>
      </c>
      <c r="AW200" s="18">
        <f t="shared" si="92"/>
        <v>0</v>
      </c>
      <c r="AX200" s="18">
        <f t="shared" si="93"/>
        <v>0</v>
      </c>
      <c r="AY200" s="18">
        <f t="shared" si="94"/>
        <v>0</v>
      </c>
      <c r="AZ200" s="18">
        <f t="shared" si="95"/>
        <v>0</v>
      </c>
    </row>
    <row r="201" spans="2:52" x14ac:dyDescent="0.25">
      <c r="B201" s="15"/>
      <c r="AH201" s="17">
        <f t="shared" si="96"/>
        <v>0</v>
      </c>
      <c r="AI201" s="18">
        <f t="shared" si="78"/>
        <v>0</v>
      </c>
      <c r="AJ201" s="18">
        <f t="shared" si="79"/>
        <v>0</v>
      </c>
      <c r="AK201" s="18">
        <f t="shared" si="80"/>
        <v>0</v>
      </c>
      <c r="AL201" s="18">
        <f t="shared" si="81"/>
        <v>0</v>
      </c>
      <c r="AM201" s="18">
        <f t="shared" si="82"/>
        <v>0</v>
      </c>
      <c r="AN201" s="18">
        <f t="shared" si="83"/>
        <v>0</v>
      </c>
      <c r="AO201" s="18">
        <f t="shared" si="84"/>
        <v>0</v>
      </c>
      <c r="AP201" s="18">
        <f t="shared" si="85"/>
        <v>0</v>
      </c>
      <c r="AQ201" s="18">
        <f t="shared" si="86"/>
        <v>0</v>
      </c>
      <c r="AR201" s="18">
        <f t="shared" si="87"/>
        <v>0</v>
      </c>
      <c r="AS201" s="18">
        <f t="shared" si="88"/>
        <v>0</v>
      </c>
      <c r="AT201" s="18">
        <f t="shared" si="89"/>
        <v>0</v>
      </c>
      <c r="AU201" s="18">
        <f t="shared" si="90"/>
        <v>0</v>
      </c>
      <c r="AV201" s="18">
        <f t="shared" si="91"/>
        <v>0</v>
      </c>
      <c r="AW201" s="18">
        <f t="shared" si="92"/>
        <v>0</v>
      </c>
      <c r="AX201" s="18">
        <f t="shared" si="93"/>
        <v>0</v>
      </c>
      <c r="AY201" s="18">
        <f t="shared" si="94"/>
        <v>0</v>
      </c>
      <c r="AZ201" s="18">
        <f t="shared" si="95"/>
        <v>0</v>
      </c>
    </row>
    <row r="202" spans="2:52" x14ac:dyDescent="0.25">
      <c r="B202" s="15"/>
      <c r="AH202" s="17">
        <f t="shared" si="96"/>
        <v>0</v>
      </c>
      <c r="AI202" s="18">
        <f t="shared" si="78"/>
        <v>0</v>
      </c>
      <c r="AJ202" s="18">
        <f t="shared" si="79"/>
        <v>0</v>
      </c>
      <c r="AK202" s="18">
        <f t="shared" si="80"/>
        <v>0</v>
      </c>
      <c r="AL202" s="18">
        <f t="shared" si="81"/>
        <v>0</v>
      </c>
      <c r="AM202" s="18">
        <f t="shared" si="82"/>
        <v>0</v>
      </c>
      <c r="AN202" s="18">
        <f t="shared" si="83"/>
        <v>0</v>
      </c>
      <c r="AO202" s="18">
        <f t="shared" si="84"/>
        <v>0</v>
      </c>
      <c r="AP202" s="18">
        <f t="shared" si="85"/>
        <v>0</v>
      </c>
      <c r="AQ202" s="18">
        <f t="shared" si="86"/>
        <v>0</v>
      </c>
      <c r="AR202" s="18">
        <f t="shared" si="87"/>
        <v>0</v>
      </c>
      <c r="AS202" s="18">
        <f t="shared" si="88"/>
        <v>0</v>
      </c>
      <c r="AT202" s="18">
        <f t="shared" si="89"/>
        <v>0</v>
      </c>
      <c r="AU202" s="18">
        <f t="shared" si="90"/>
        <v>0</v>
      </c>
      <c r="AV202" s="18">
        <f t="shared" si="91"/>
        <v>0</v>
      </c>
      <c r="AW202" s="18">
        <f t="shared" si="92"/>
        <v>0</v>
      </c>
      <c r="AX202" s="18">
        <f t="shared" si="93"/>
        <v>0</v>
      </c>
      <c r="AY202" s="18">
        <f t="shared" si="94"/>
        <v>0</v>
      </c>
      <c r="AZ202" s="18">
        <f t="shared" si="95"/>
        <v>0</v>
      </c>
    </row>
    <row r="203" spans="2:52" x14ac:dyDescent="0.25">
      <c r="B203" s="15"/>
      <c r="AH203" s="17">
        <f t="shared" si="96"/>
        <v>0</v>
      </c>
      <c r="AI203" s="18">
        <f t="shared" si="78"/>
        <v>0</v>
      </c>
      <c r="AJ203" s="18">
        <f t="shared" si="79"/>
        <v>0</v>
      </c>
      <c r="AK203" s="18">
        <f t="shared" si="80"/>
        <v>0</v>
      </c>
      <c r="AL203" s="18">
        <f t="shared" si="81"/>
        <v>0</v>
      </c>
      <c r="AM203" s="18">
        <f t="shared" si="82"/>
        <v>0</v>
      </c>
      <c r="AN203" s="18">
        <f t="shared" si="83"/>
        <v>0</v>
      </c>
      <c r="AO203" s="18">
        <f t="shared" si="84"/>
        <v>0</v>
      </c>
      <c r="AP203" s="18">
        <f t="shared" si="85"/>
        <v>0</v>
      </c>
      <c r="AQ203" s="18">
        <f t="shared" si="86"/>
        <v>0</v>
      </c>
      <c r="AR203" s="18">
        <f t="shared" si="87"/>
        <v>0</v>
      </c>
      <c r="AS203" s="18">
        <f t="shared" si="88"/>
        <v>0</v>
      </c>
      <c r="AT203" s="18">
        <f t="shared" si="89"/>
        <v>0</v>
      </c>
      <c r="AU203" s="18">
        <f t="shared" si="90"/>
        <v>0</v>
      </c>
      <c r="AV203" s="18">
        <f t="shared" si="91"/>
        <v>0</v>
      </c>
      <c r="AW203" s="18">
        <f t="shared" si="92"/>
        <v>0</v>
      </c>
      <c r="AX203" s="18">
        <f t="shared" si="93"/>
        <v>0</v>
      </c>
      <c r="AY203" s="18">
        <f t="shared" si="94"/>
        <v>0</v>
      </c>
      <c r="AZ203" s="18">
        <f t="shared" si="95"/>
        <v>0</v>
      </c>
    </row>
    <row r="204" spans="2:52" x14ac:dyDescent="0.25">
      <c r="B204" s="15"/>
      <c r="AH204" s="17">
        <f t="shared" si="96"/>
        <v>0</v>
      </c>
      <c r="AI204" s="18">
        <f t="shared" si="78"/>
        <v>0</v>
      </c>
      <c r="AJ204" s="18">
        <f t="shared" si="79"/>
        <v>0</v>
      </c>
      <c r="AK204" s="18">
        <f t="shared" si="80"/>
        <v>0</v>
      </c>
      <c r="AL204" s="18">
        <f t="shared" si="81"/>
        <v>0</v>
      </c>
      <c r="AM204" s="18">
        <f t="shared" si="82"/>
        <v>0</v>
      </c>
      <c r="AN204" s="18">
        <f t="shared" si="83"/>
        <v>0</v>
      </c>
      <c r="AO204" s="18">
        <f t="shared" si="84"/>
        <v>0</v>
      </c>
      <c r="AP204" s="18">
        <f t="shared" si="85"/>
        <v>0</v>
      </c>
      <c r="AQ204" s="18">
        <f t="shared" si="86"/>
        <v>0</v>
      </c>
      <c r="AR204" s="18">
        <f t="shared" si="87"/>
        <v>0</v>
      </c>
      <c r="AS204" s="18">
        <f t="shared" si="88"/>
        <v>0</v>
      </c>
      <c r="AT204" s="18">
        <f t="shared" si="89"/>
        <v>0</v>
      </c>
      <c r="AU204" s="18">
        <f t="shared" si="90"/>
        <v>0</v>
      </c>
      <c r="AV204" s="18">
        <f t="shared" si="91"/>
        <v>0</v>
      </c>
      <c r="AW204" s="18">
        <f t="shared" si="92"/>
        <v>0</v>
      </c>
      <c r="AX204" s="18">
        <f t="shared" si="93"/>
        <v>0</v>
      </c>
      <c r="AY204" s="18">
        <f t="shared" si="94"/>
        <v>0</v>
      </c>
      <c r="AZ204" s="18">
        <f t="shared" si="95"/>
        <v>0</v>
      </c>
    </row>
    <row r="205" spans="2:52" x14ac:dyDescent="0.25">
      <c r="B205" s="15"/>
      <c r="AH205" s="17">
        <f t="shared" si="96"/>
        <v>0</v>
      </c>
      <c r="AI205" s="18">
        <f t="shared" si="78"/>
        <v>0</v>
      </c>
      <c r="AJ205" s="18">
        <f t="shared" si="79"/>
        <v>0</v>
      </c>
      <c r="AK205" s="18">
        <f t="shared" si="80"/>
        <v>0</v>
      </c>
      <c r="AL205" s="18">
        <f t="shared" si="81"/>
        <v>0</v>
      </c>
      <c r="AM205" s="18">
        <f t="shared" si="82"/>
        <v>0</v>
      </c>
      <c r="AN205" s="18">
        <f t="shared" si="83"/>
        <v>0</v>
      </c>
      <c r="AO205" s="18">
        <f t="shared" si="84"/>
        <v>0</v>
      </c>
      <c r="AP205" s="18">
        <f t="shared" si="85"/>
        <v>0</v>
      </c>
      <c r="AQ205" s="18">
        <f t="shared" si="86"/>
        <v>0</v>
      </c>
      <c r="AR205" s="18">
        <f t="shared" si="87"/>
        <v>0</v>
      </c>
      <c r="AS205" s="18">
        <f t="shared" si="88"/>
        <v>0</v>
      </c>
      <c r="AT205" s="18">
        <f t="shared" si="89"/>
        <v>0</v>
      </c>
      <c r="AU205" s="18">
        <f t="shared" si="90"/>
        <v>0</v>
      </c>
      <c r="AV205" s="18">
        <f t="shared" si="91"/>
        <v>0</v>
      </c>
      <c r="AW205" s="18">
        <f t="shared" si="92"/>
        <v>0</v>
      </c>
      <c r="AX205" s="18">
        <f t="shared" si="93"/>
        <v>0</v>
      </c>
      <c r="AY205" s="18">
        <f t="shared" si="94"/>
        <v>0</v>
      </c>
      <c r="AZ205" s="18">
        <f t="shared" si="95"/>
        <v>0</v>
      </c>
    </row>
    <row r="206" spans="2:52" x14ac:dyDescent="0.25">
      <c r="B206" s="15"/>
      <c r="AH206" s="17">
        <f t="shared" si="96"/>
        <v>0</v>
      </c>
      <c r="AI206" s="18">
        <f t="shared" si="78"/>
        <v>0</v>
      </c>
      <c r="AJ206" s="18">
        <f t="shared" si="79"/>
        <v>0</v>
      </c>
      <c r="AK206" s="18">
        <f t="shared" si="80"/>
        <v>0</v>
      </c>
      <c r="AL206" s="18">
        <f t="shared" si="81"/>
        <v>0</v>
      </c>
      <c r="AM206" s="18">
        <f t="shared" si="82"/>
        <v>0</v>
      </c>
      <c r="AN206" s="18">
        <f t="shared" si="83"/>
        <v>0</v>
      </c>
      <c r="AO206" s="18">
        <f t="shared" si="84"/>
        <v>0</v>
      </c>
      <c r="AP206" s="18">
        <f t="shared" si="85"/>
        <v>0</v>
      </c>
      <c r="AQ206" s="18">
        <f t="shared" si="86"/>
        <v>0</v>
      </c>
      <c r="AR206" s="18">
        <f t="shared" si="87"/>
        <v>0</v>
      </c>
      <c r="AS206" s="18">
        <f t="shared" si="88"/>
        <v>0</v>
      </c>
      <c r="AT206" s="18">
        <f t="shared" si="89"/>
        <v>0</v>
      </c>
      <c r="AU206" s="18">
        <f t="shared" si="90"/>
        <v>0</v>
      </c>
      <c r="AV206" s="18">
        <f t="shared" si="91"/>
        <v>0</v>
      </c>
      <c r="AW206" s="18">
        <f t="shared" si="92"/>
        <v>0</v>
      </c>
      <c r="AX206" s="18">
        <f t="shared" si="93"/>
        <v>0</v>
      </c>
      <c r="AY206" s="18">
        <f t="shared" si="94"/>
        <v>0</v>
      </c>
      <c r="AZ206" s="18">
        <f t="shared" si="95"/>
        <v>0</v>
      </c>
    </row>
    <row r="207" spans="2:52" x14ac:dyDescent="0.25">
      <c r="B207" s="15"/>
      <c r="AH207" s="17">
        <f t="shared" si="96"/>
        <v>0</v>
      </c>
      <c r="AI207" s="18">
        <f t="shared" si="78"/>
        <v>0</v>
      </c>
      <c r="AJ207" s="18">
        <f t="shared" si="79"/>
        <v>0</v>
      </c>
      <c r="AK207" s="18">
        <f t="shared" si="80"/>
        <v>0</v>
      </c>
      <c r="AL207" s="18">
        <f t="shared" si="81"/>
        <v>0</v>
      </c>
      <c r="AM207" s="18">
        <f t="shared" si="82"/>
        <v>0</v>
      </c>
      <c r="AN207" s="18">
        <f t="shared" si="83"/>
        <v>0</v>
      </c>
      <c r="AO207" s="18">
        <f t="shared" si="84"/>
        <v>0</v>
      </c>
      <c r="AP207" s="18">
        <f t="shared" si="85"/>
        <v>0</v>
      </c>
      <c r="AQ207" s="18">
        <f t="shared" si="86"/>
        <v>0</v>
      </c>
      <c r="AR207" s="18">
        <f t="shared" si="87"/>
        <v>0</v>
      </c>
      <c r="AS207" s="18">
        <f t="shared" si="88"/>
        <v>0</v>
      </c>
      <c r="AT207" s="18">
        <f t="shared" si="89"/>
        <v>0</v>
      </c>
      <c r="AU207" s="18">
        <f t="shared" si="90"/>
        <v>0</v>
      </c>
      <c r="AV207" s="18">
        <f t="shared" si="91"/>
        <v>0</v>
      </c>
      <c r="AW207" s="18">
        <f t="shared" si="92"/>
        <v>0</v>
      </c>
      <c r="AX207" s="18">
        <f t="shared" si="93"/>
        <v>0</v>
      </c>
      <c r="AY207" s="18">
        <f t="shared" si="94"/>
        <v>0</v>
      </c>
      <c r="AZ207" s="18">
        <f t="shared" si="95"/>
        <v>0</v>
      </c>
    </row>
    <row r="208" spans="2:52" x14ac:dyDescent="0.25">
      <c r="B208" s="15"/>
      <c r="AH208" s="17">
        <f t="shared" si="96"/>
        <v>0</v>
      </c>
      <c r="AI208" s="18">
        <f t="shared" si="78"/>
        <v>0</v>
      </c>
      <c r="AJ208" s="18">
        <f t="shared" si="79"/>
        <v>0</v>
      </c>
      <c r="AK208" s="18">
        <f t="shared" si="80"/>
        <v>0</v>
      </c>
      <c r="AL208" s="18">
        <f t="shared" si="81"/>
        <v>0</v>
      </c>
      <c r="AM208" s="18">
        <f t="shared" si="82"/>
        <v>0</v>
      </c>
      <c r="AN208" s="18">
        <f t="shared" si="83"/>
        <v>0</v>
      </c>
      <c r="AO208" s="18">
        <f t="shared" si="84"/>
        <v>0</v>
      </c>
      <c r="AP208" s="18">
        <f t="shared" si="85"/>
        <v>0</v>
      </c>
      <c r="AQ208" s="18">
        <f t="shared" si="86"/>
        <v>0</v>
      </c>
      <c r="AR208" s="18">
        <f t="shared" si="87"/>
        <v>0</v>
      </c>
      <c r="AS208" s="18">
        <f t="shared" si="88"/>
        <v>0</v>
      </c>
      <c r="AT208" s="18">
        <f t="shared" si="89"/>
        <v>0</v>
      </c>
      <c r="AU208" s="18">
        <f t="shared" si="90"/>
        <v>0</v>
      </c>
      <c r="AV208" s="18">
        <f t="shared" si="91"/>
        <v>0</v>
      </c>
      <c r="AW208" s="18">
        <f t="shared" si="92"/>
        <v>0</v>
      </c>
      <c r="AX208" s="18">
        <f t="shared" si="93"/>
        <v>0</v>
      </c>
      <c r="AY208" s="18">
        <f t="shared" si="94"/>
        <v>0</v>
      </c>
      <c r="AZ208" s="18">
        <f t="shared" si="95"/>
        <v>0</v>
      </c>
    </row>
    <row r="209" spans="2:52" x14ac:dyDescent="0.25">
      <c r="B209" s="15"/>
      <c r="AH209" s="17">
        <f t="shared" si="96"/>
        <v>0</v>
      </c>
      <c r="AI209" s="18">
        <f t="shared" si="78"/>
        <v>0</v>
      </c>
      <c r="AJ209" s="18">
        <f t="shared" si="79"/>
        <v>0</v>
      </c>
      <c r="AK209" s="18">
        <f t="shared" si="80"/>
        <v>0</v>
      </c>
      <c r="AL209" s="18">
        <f t="shared" si="81"/>
        <v>0</v>
      </c>
      <c r="AM209" s="18">
        <f t="shared" si="82"/>
        <v>0</v>
      </c>
      <c r="AN209" s="18">
        <f t="shared" si="83"/>
        <v>0</v>
      </c>
      <c r="AO209" s="18">
        <f t="shared" si="84"/>
        <v>0</v>
      </c>
      <c r="AP209" s="18">
        <f t="shared" si="85"/>
        <v>0</v>
      </c>
      <c r="AQ209" s="18">
        <f t="shared" si="86"/>
        <v>0</v>
      </c>
      <c r="AR209" s="18">
        <f t="shared" si="87"/>
        <v>0</v>
      </c>
      <c r="AS209" s="18">
        <f t="shared" si="88"/>
        <v>0</v>
      </c>
      <c r="AT209" s="18">
        <f t="shared" si="89"/>
        <v>0</v>
      </c>
      <c r="AU209" s="18">
        <f t="shared" si="90"/>
        <v>0</v>
      </c>
      <c r="AV209" s="18">
        <f t="shared" si="91"/>
        <v>0</v>
      </c>
      <c r="AW209" s="18">
        <f t="shared" si="92"/>
        <v>0</v>
      </c>
      <c r="AX209" s="18">
        <f t="shared" si="93"/>
        <v>0</v>
      </c>
      <c r="AY209" s="18">
        <f t="shared" si="94"/>
        <v>0</v>
      </c>
      <c r="AZ209" s="18">
        <f t="shared" si="95"/>
        <v>0</v>
      </c>
    </row>
    <row r="210" spans="2:52" x14ac:dyDescent="0.25">
      <c r="B210" s="15"/>
      <c r="AH210" s="17">
        <f t="shared" si="96"/>
        <v>0</v>
      </c>
      <c r="AI210" s="18">
        <f t="shared" si="78"/>
        <v>0</v>
      </c>
      <c r="AJ210" s="18">
        <f t="shared" si="79"/>
        <v>0</v>
      </c>
      <c r="AK210" s="18">
        <f t="shared" si="80"/>
        <v>0</v>
      </c>
      <c r="AL210" s="18">
        <f t="shared" si="81"/>
        <v>0</v>
      </c>
      <c r="AM210" s="18">
        <f t="shared" si="82"/>
        <v>0</v>
      </c>
      <c r="AN210" s="18">
        <f t="shared" si="83"/>
        <v>0</v>
      </c>
      <c r="AO210" s="18">
        <f t="shared" si="84"/>
        <v>0</v>
      </c>
      <c r="AP210" s="18">
        <f t="shared" si="85"/>
        <v>0</v>
      </c>
      <c r="AQ210" s="18">
        <f t="shared" si="86"/>
        <v>0</v>
      </c>
      <c r="AR210" s="18">
        <f t="shared" si="87"/>
        <v>0</v>
      </c>
      <c r="AS210" s="18">
        <f t="shared" si="88"/>
        <v>0</v>
      </c>
      <c r="AT210" s="18">
        <f t="shared" si="89"/>
        <v>0</v>
      </c>
      <c r="AU210" s="18">
        <f t="shared" si="90"/>
        <v>0</v>
      </c>
      <c r="AV210" s="18">
        <f t="shared" si="91"/>
        <v>0</v>
      </c>
      <c r="AW210" s="18">
        <f t="shared" si="92"/>
        <v>0</v>
      </c>
      <c r="AX210" s="18">
        <f t="shared" si="93"/>
        <v>0</v>
      </c>
      <c r="AY210" s="18">
        <f t="shared" si="94"/>
        <v>0</v>
      </c>
      <c r="AZ210" s="18">
        <f t="shared" si="95"/>
        <v>0</v>
      </c>
    </row>
    <row r="211" spans="2:52" x14ac:dyDescent="0.25">
      <c r="B211" s="15"/>
      <c r="AH211" s="17">
        <f t="shared" si="96"/>
        <v>0</v>
      </c>
      <c r="AI211" s="18">
        <f t="shared" si="78"/>
        <v>0</v>
      </c>
      <c r="AJ211" s="18">
        <f t="shared" si="79"/>
        <v>0</v>
      </c>
      <c r="AK211" s="18">
        <f t="shared" si="80"/>
        <v>0</v>
      </c>
      <c r="AL211" s="18">
        <f t="shared" si="81"/>
        <v>0</v>
      </c>
      <c r="AM211" s="18">
        <f t="shared" si="82"/>
        <v>0</v>
      </c>
      <c r="AN211" s="18">
        <f t="shared" si="83"/>
        <v>0</v>
      </c>
      <c r="AO211" s="18">
        <f t="shared" si="84"/>
        <v>0</v>
      </c>
      <c r="AP211" s="18">
        <f t="shared" si="85"/>
        <v>0</v>
      </c>
      <c r="AQ211" s="18">
        <f t="shared" si="86"/>
        <v>0</v>
      </c>
      <c r="AR211" s="18">
        <f t="shared" si="87"/>
        <v>0</v>
      </c>
      <c r="AS211" s="18">
        <f t="shared" si="88"/>
        <v>0</v>
      </c>
      <c r="AT211" s="18">
        <f t="shared" si="89"/>
        <v>0</v>
      </c>
      <c r="AU211" s="18">
        <f t="shared" si="90"/>
        <v>0</v>
      </c>
      <c r="AV211" s="18">
        <f t="shared" si="91"/>
        <v>0</v>
      </c>
      <c r="AW211" s="18">
        <f t="shared" si="92"/>
        <v>0</v>
      </c>
      <c r="AX211" s="18">
        <f t="shared" si="93"/>
        <v>0</v>
      </c>
      <c r="AY211" s="18">
        <f t="shared" si="94"/>
        <v>0</v>
      </c>
      <c r="AZ211" s="18">
        <f t="shared" si="95"/>
        <v>0</v>
      </c>
    </row>
    <row r="212" spans="2:52" x14ac:dyDescent="0.25">
      <c r="B212" s="15"/>
      <c r="AH212" s="17">
        <f t="shared" si="96"/>
        <v>0</v>
      </c>
      <c r="AI212" s="18">
        <f t="shared" si="78"/>
        <v>0</v>
      </c>
      <c r="AJ212" s="18">
        <f t="shared" si="79"/>
        <v>0</v>
      </c>
      <c r="AK212" s="18">
        <f t="shared" si="80"/>
        <v>0</v>
      </c>
      <c r="AL212" s="18">
        <f t="shared" si="81"/>
        <v>0</v>
      </c>
      <c r="AM212" s="18">
        <f t="shared" si="82"/>
        <v>0</v>
      </c>
      <c r="AN212" s="18">
        <f t="shared" si="83"/>
        <v>0</v>
      </c>
      <c r="AO212" s="18">
        <f t="shared" si="84"/>
        <v>0</v>
      </c>
      <c r="AP212" s="18">
        <f t="shared" si="85"/>
        <v>0</v>
      </c>
      <c r="AQ212" s="18">
        <f t="shared" si="86"/>
        <v>0</v>
      </c>
      <c r="AR212" s="18">
        <f t="shared" si="87"/>
        <v>0</v>
      </c>
      <c r="AS212" s="18">
        <f t="shared" si="88"/>
        <v>0</v>
      </c>
      <c r="AT212" s="18">
        <f t="shared" si="89"/>
        <v>0</v>
      </c>
      <c r="AU212" s="18">
        <f t="shared" si="90"/>
        <v>0</v>
      </c>
      <c r="AV212" s="18">
        <f t="shared" si="91"/>
        <v>0</v>
      </c>
      <c r="AW212" s="18">
        <f t="shared" si="92"/>
        <v>0</v>
      </c>
      <c r="AX212" s="18">
        <f t="shared" si="93"/>
        <v>0</v>
      </c>
      <c r="AY212" s="18">
        <f t="shared" si="94"/>
        <v>0</v>
      </c>
      <c r="AZ212" s="18">
        <f t="shared" si="95"/>
        <v>0</v>
      </c>
    </row>
    <row r="213" spans="2:52" x14ac:dyDescent="0.25">
      <c r="B213" s="15"/>
      <c r="AH213" s="17">
        <f t="shared" si="96"/>
        <v>0</v>
      </c>
      <c r="AI213" s="18">
        <f t="shared" si="78"/>
        <v>0</v>
      </c>
      <c r="AJ213" s="18">
        <f t="shared" si="79"/>
        <v>0</v>
      </c>
      <c r="AK213" s="18">
        <f t="shared" si="80"/>
        <v>0</v>
      </c>
      <c r="AL213" s="18">
        <f t="shared" si="81"/>
        <v>0</v>
      </c>
      <c r="AM213" s="18">
        <f t="shared" si="82"/>
        <v>0</v>
      </c>
      <c r="AN213" s="18">
        <f t="shared" si="83"/>
        <v>0</v>
      </c>
      <c r="AO213" s="18">
        <f t="shared" si="84"/>
        <v>0</v>
      </c>
      <c r="AP213" s="18">
        <f t="shared" si="85"/>
        <v>0</v>
      </c>
      <c r="AQ213" s="18">
        <f t="shared" si="86"/>
        <v>0</v>
      </c>
      <c r="AR213" s="18">
        <f t="shared" si="87"/>
        <v>0</v>
      </c>
      <c r="AS213" s="18">
        <f t="shared" si="88"/>
        <v>0</v>
      </c>
      <c r="AT213" s="18">
        <f t="shared" si="89"/>
        <v>0</v>
      </c>
      <c r="AU213" s="18">
        <f t="shared" si="90"/>
        <v>0</v>
      </c>
      <c r="AV213" s="18">
        <f t="shared" si="91"/>
        <v>0</v>
      </c>
      <c r="AW213" s="18">
        <f t="shared" si="92"/>
        <v>0</v>
      </c>
      <c r="AX213" s="18">
        <f t="shared" si="93"/>
        <v>0</v>
      </c>
      <c r="AY213" s="18">
        <f t="shared" si="94"/>
        <v>0</v>
      </c>
      <c r="AZ213" s="18">
        <f t="shared" si="95"/>
        <v>0</v>
      </c>
    </row>
    <row r="214" spans="2:52" x14ac:dyDescent="0.25">
      <c r="B214" s="15"/>
      <c r="AH214" s="17">
        <f t="shared" si="96"/>
        <v>0</v>
      </c>
      <c r="AI214" s="18">
        <f t="shared" si="78"/>
        <v>0</v>
      </c>
      <c r="AJ214" s="18">
        <f t="shared" si="79"/>
        <v>0</v>
      </c>
      <c r="AK214" s="18">
        <f t="shared" si="80"/>
        <v>0</v>
      </c>
      <c r="AL214" s="18">
        <f t="shared" si="81"/>
        <v>0</v>
      </c>
      <c r="AM214" s="18">
        <f t="shared" si="82"/>
        <v>0</v>
      </c>
      <c r="AN214" s="18">
        <f t="shared" si="83"/>
        <v>0</v>
      </c>
      <c r="AO214" s="18">
        <f t="shared" si="84"/>
        <v>0</v>
      </c>
      <c r="AP214" s="18">
        <f t="shared" si="85"/>
        <v>0</v>
      </c>
      <c r="AQ214" s="18">
        <f t="shared" si="86"/>
        <v>0</v>
      </c>
      <c r="AR214" s="18">
        <f t="shared" si="87"/>
        <v>0</v>
      </c>
      <c r="AS214" s="18">
        <f t="shared" si="88"/>
        <v>0</v>
      </c>
      <c r="AT214" s="18">
        <f t="shared" si="89"/>
        <v>0</v>
      </c>
      <c r="AU214" s="18">
        <f t="shared" si="90"/>
        <v>0</v>
      </c>
      <c r="AV214" s="18">
        <f t="shared" si="91"/>
        <v>0</v>
      </c>
      <c r="AW214" s="18">
        <f t="shared" si="92"/>
        <v>0</v>
      </c>
      <c r="AX214" s="18">
        <f t="shared" si="93"/>
        <v>0</v>
      </c>
      <c r="AY214" s="18">
        <f t="shared" si="94"/>
        <v>0</v>
      </c>
      <c r="AZ214" s="18">
        <f t="shared" si="95"/>
        <v>0</v>
      </c>
    </row>
    <row r="215" spans="2:52" x14ac:dyDescent="0.25">
      <c r="B215" s="15"/>
      <c r="AH215" s="17">
        <f t="shared" si="96"/>
        <v>0</v>
      </c>
      <c r="AI215" s="18">
        <f t="shared" si="78"/>
        <v>0</v>
      </c>
      <c r="AJ215" s="18">
        <f t="shared" si="79"/>
        <v>0</v>
      </c>
      <c r="AK215" s="18">
        <f t="shared" si="80"/>
        <v>0</v>
      </c>
      <c r="AL215" s="18">
        <f t="shared" si="81"/>
        <v>0</v>
      </c>
      <c r="AM215" s="18">
        <f t="shared" si="82"/>
        <v>0</v>
      </c>
      <c r="AN215" s="18">
        <f t="shared" si="83"/>
        <v>0</v>
      </c>
      <c r="AO215" s="18">
        <f t="shared" si="84"/>
        <v>0</v>
      </c>
      <c r="AP215" s="18">
        <f t="shared" si="85"/>
        <v>0</v>
      </c>
      <c r="AQ215" s="18">
        <f t="shared" si="86"/>
        <v>0</v>
      </c>
      <c r="AR215" s="18">
        <f t="shared" si="87"/>
        <v>0</v>
      </c>
      <c r="AS215" s="18">
        <f t="shared" si="88"/>
        <v>0</v>
      </c>
      <c r="AT215" s="18">
        <f t="shared" si="89"/>
        <v>0</v>
      </c>
      <c r="AU215" s="18">
        <f t="shared" si="90"/>
        <v>0</v>
      </c>
      <c r="AV215" s="18">
        <f t="shared" si="91"/>
        <v>0</v>
      </c>
      <c r="AW215" s="18">
        <f t="shared" si="92"/>
        <v>0</v>
      </c>
      <c r="AX215" s="18">
        <f t="shared" si="93"/>
        <v>0</v>
      </c>
      <c r="AY215" s="18">
        <f t="shared" si="94"/>
        <v>0</v>
      </c>
      <c r="AZ215" s="18">
        <f t="shared" si="95"/>
        <v>0</v>
      </c>
    </row>
    <row r="216" spans="2:52" x14ac:dyDescent="0.25">
      <c r="B216" s="15"/>
      <c r="AH216" s="17">
        <f t="shared" si="96"/>
        <v>0</v>
      </c>
      <c r="AI216" s="18">
        <f t="shared" si="78"/>
        <v>0</v>
      </c>
      <c r="AJ216" s="18">
        <f t="shared" si="79"/>
        <v>0</v>
      </c>
      <c r="AK216" s="18">
        <f t="shared" si="80"/>
        <v>0</v>
      </c>
      <c r="AL216" s="18">
        <f t="shared" si="81"/>
        <v>0</v>
      </c>
      <c r="AM216" s="18">
        <f t="shared" si="82"/>
        <v>0</v>
      </c>
      <c r="AN216" s="18">
        <f t="shared" si="83"/>
        <v>0</v>
      </c>
      <c r="AO216" s="18">
        <f t="shared" si="84"/>
        <v>0</v>
      </c>
      <c r="AP216" s="18">
        <f t="shared" si="85"/>
        <v>0</v>
      </c>
      <c r="AQ216" s="18">
        <f t="shared" si="86"/>
        <v>0</v>
      </c>
      <c r="AR216" s="18">
        <f t="shared" si="87"/>
        <v>0</v>
      </c>
      <c r="AS216" s="18">
        <f t="shared" si="88"/>
        <v>0</v>
      </c>
      <c r="AT216" s="18">
        <f t="shared" si="89"/>
        <v>0</v>
      </c>
      <c r="AU216" s="18">
        <f t="shared" si="90"/>
        <v>0</v>
      </c>
      <c r="AV216" s="18">
        <f t="shared" si="91"/>
        <v>0</v>
      </c>
      <c r="AW216" s="18">
        <f t="shared" si="92"/>
        <v>0</v>
      </c>
      <c r="AX216" s="18">
        <f t="shared" si="93"/>
        <v>0</v>
      </c>
      <c r="AY216" s="18">
        <f t="shared" si="94"/>
        <v>0</v>
      </c>
      <c r="AZ216" s="18">
        <f t="shared" si="95"/>
        <v>0</v>
      </c>
    </row>
    <row r="217" spans="2:52" x14ac:dyDescent="0.25">
      <c r="B217" s="15"/>
      <c r="AH217" s="17">
        <f t="shared" si="96"/>
        <v>0</v>
      </c>
      <c r="AI217" s="18">
        <f t="shared" si="78"/>
        <v>0</v>
      </c>
      <c r="AJ217" s="18">
        <f t="shared" si="79"/>
        <v>0</v>
      </c>
      <c r="AK217" s="18">
        <f t="shared" si="80"/>
        <v>0</v>
      </c>
      <c r="AL217" s="18">
        <f t="shared" si="81"/>
        <v>0</v>
      </c>
      <c r="AM217" s="18">
        <f t="shared" si="82"/>
        <v>0</v>
      </c>
      <c r="AN217" s="18">
        <f t="shared" si="83"/>
        <v>0</v>
      </c>
      <c r="AO217" s="18">
        <f t="shared" si="84"/>
        <v>0</v>
      </c>
      <c r="AP217" s="18">
        <f t="shared" si="85"/>
        <v>0</v>
      </c>
      <c r="AQ217" s="18">
        <f t="shared" si="86"/>
        <v>0</v>
      </c>
      <c r="AR217" s="18">
        <f t="shared" si="87"/>
        <v>0</v>
      </c>
      <c r="AS217" s="18">
        <f t="shared" si="88"/>
        <v>0</v>
      </c>
      <c r="AT217" s="18">
        <f t="shared" si="89"/>
        <v>0</v>
      </c>
      <c r="AU217" s="18">
        <f t="shared" si="90"/>
        <v>0</v>
      </c>
      <c r="AV217" s="18">
        <f t="shared" si="91"/>
        <v>0</v>
      </c>
      <c r="AW217" s="18">
        <f t="shared" si="92"/>
        <v>0</v>
      </c>
      <c r="AX217" s="18">
        <f t="shared" si="93"/>
        <v>0</v>
      </c>
      <c r="AY217" s="18">
        <f t="shared" si="94"/>
        <v>0</v>
      </c>
      <c r="AZ217" s="18">
        <f t="shared" si="95"/>
        <v>0</v>
      </c>
    </row>
    <row r="218" spans="2:52" x14ac:dyDescent="0.25">
      <c r="B218" s="15"/>
      <c r="AH218" s="17">
        <f t="shared" si="96"/>
        <v>0</v>
      </c>
      <c r="AI218" s="18">
        <f t="shared" si="78"/>
        <v>0</v>
      </c>
      <c r="AJ218" s="18">
        <f t="shared" si="79"/>
        <v>0</v>
      </c>
      <c r="AK218" s="18">
        <f t="shared" si="80"/>
        <v>0</v>
      </c>
      <c r="AL218" s="18">
        <f t="shared" si="81"/>
        <v>0</v>
      </c>
      <c r="AM218" s="18">
        <f t="shared" si="82"/>
        <v>0</v>
      </c>
      <c r="AN218" s="18">
        <f t="shared" si="83"/>
        <v>0</v>
      </c>
      <c r="AO218" s="18">
        <f t="shared" si="84"/>
        <v>0</v>
      </c>
      <c r="AP218" s="18">
        <f t="shared" si="85"/>
        <v>0</v>
      </c>
      <c r="AQ218" s="18">
        <f t="shared" si="86"/>
        <v>0</v>
      </c>
      <c r="AR218" s="18">
        <f t="shared" si="87"/>
        <v>0</v>
      </c>
      <c r="AS218" s="18">
        <f t="shared" si="88"/>
        <v>0</v>
      </c>
      <c r="AT218" s="18">
        <f t="shared" si="89"/>
        <v>0</v>
      </c>
      <c r="AU218" s="18">
        <f t="shared" si="90"/>
        <v>0</v>
      </c>
      <c r="AV218" s="18">
        <f t="shared" si="91"/>
        <v>0</v>
      </c>
      <c r="AW218" s="18">
        <f t="shared" si="92"/>
        <v>0</v>
      </c>
      <c r="AX218" s="18">
        <f t="shared" si="93"/>
        <v>0</v>
      </c>
      <c r="AY218" s="18">
        <f t="shared" si="94"/>
        <v>0</v>
      </c>
      <c r="AZ218" s="18">
        <f t="shared" si="95"/>
        <v>0</v>
      </c>
    </row>
    <row r="219" spans="2:52" x14ac:dyDescent="0.25">
      <c r="B219" s="15"/>
      <c r="AH219" s="17">
        <f t="shared" si="96"/>
        <v>0</v>
      </c>
      <c r="AI219" s="18">
        <f t="shared" si="78"/>
        <v>0</v>
      </c>
      <c r="AJ219" s="18">
        <f t="shared" si="79"/>
        <v>0</v>
      </c>
      <c r="AK219" s="18">
        <f t="shared" si="80"/>
        <v>0</v>
      </c>
      <c r="AL219" s="18">
        <f t="shared" si="81"/>
        <v>0</v>
      </c>
      <c r="AM219" s="18">
        <f t="shared" si="82"/>
        <v>0</v>
      </c>
      <c r="AN219" s="18">
        <f t="shared" si="83"/>
        <v>0</v>
      </c>
      <c r="AO219" s="18">
        <f t="shared" si="84"/>
        <v>0</v>
      </c>
      <c r="AP219" s="18">
        <f t="shared" si="85"/>
        <v>0</v>
      </c>
      <c r="AQ219" s="18">
        <f t="shared" si="86"/>
        <v>0</v>
      </c>
      <c r="AR219" s="18">
        <f t="shared" si="87"/>
        <v>0</v>
      </c>
      <c r="AS219" s="18">
        <f t="shared" si="88"/>
        <v>0</v>
      </c>
      <c r="AT219" s="18">
        <f t="shared" si="89"/>
        <v>0</v>
      </c>
      <c r="AU219" s="18">
        <f t="shared" si="90"/>
        <v>0</v>
      </c>
      <c r="AV219" s="18">
        <f t="shared" si="91"/>
        <v>0</v>
      </c>
      <c r="AW219" s="18">
        <f t="shared" si="92"/>
        <v>0</v>
      </c>
      <c r="AX219" s="18">
        <f t="shared" si="93"/>
        <v>0</v>
      </c>
      <c r="AY219" s="18">
        <f t="shared" si="94"/>
        <v>0</v>
      </c>
      <c r="AZ219" s="18">
        <f t="shared" si="95"/>
        <v>0</v>
      </c>
    </row>
    <row r="220" spans="2:52" x14ac:dyDescent="0.25">
      <c r="B220" s="15"/>
      <c r="AH220" s="17">
        <f t="shared" si="96"/>
        <v>0</v>
      </c>
      <c r="AI220" s="18">
        <f t="shared" si="78"/>
        <v>0</v>
      </c>
      <c r="AJ220" s="18">
        <f t="shared" si="79"/>
        <v>0</v>
      </c>
      <c r="AK220" s="18">
        <f t="shared" si="80"/>
        <v>0</v>
      </c>
      <c r="AL220" s="18">
        <f t="shared" si="81"/>
        <v>0</v>
      </c>
      <c r="AM220" s="18">
        <f t="shared" si="82"/>
        <v>0</v>
      </c>
      <c r="AN220" s="18">
        <f t="shared" si="83"/>
        <v>0</v>
      </c>
      <c r="AO220" s="18">
        <f t="shared" si="84"/>
        <v>0</v>
      </c>
      <c r="AP220" s="18">
        <f t="shared" si="85"/>
        <v>0</v>
      </c>
      <c r="AQ220" s="18">
        <f t="shared" si="86"/>
        <v>0</v>
      </c>
      <c r="AR220" s="18">
        <f t="shared" si="87"/>
        <v>0</v>
      </c>
      <c r="AS220" s="18">
        <f t="shared" si="88"/>
        <v>0</v>
      </c>
      <c r="AT220" s="18">
        <f t="shared" si="89"/>
        <v>0</v>
      </c>
      <c r="AU220" s="18">
        <f t="shared" si="90"/>
        <v>0</v>
      </c>
      <c r="AV220" s="18">
        <f t="shared" si="91"/>
        <v>0</v>
      </c>
      <c r="AW220" s="18">
        <f t="shared" si="92"/>
        <v>0</v>
      </c>
      <c r="AX220" s="18">
        <f t="shared" si="93"/>
        <v>0</v>
      </c>
      <c r="AY220" s="18">
        <f t="shared" si="94"/>
        <v>0</v>
      </c>
      <c r="AZ220" s="18">
        <f t="shared" si="95"/>
        <v>0</v>
      </c>
    </row>
    <row r="221" spans="2:52" x14ac:dyDescent="0.25">
      <c r="B221" s="15"/>
      <c r="AH221" s="17">
        <f t="shared" si="96"/>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96"/>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96"/>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96"/>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96"/>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96"/>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96"/>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96"/>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96"/>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96"/>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96"/>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96"/>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96"/>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96"/>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96"/>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96"/>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96"/>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96"/>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96"/>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96"/>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96"/>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96"/>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96"/>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96"/>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96"/>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96"/>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96"/>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96"/>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96"/>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96"/>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96"/>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96"/>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96"/>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96"/>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96"/>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96"/>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96"/>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si="96"/>
        <v>0</v>
      </c>
      <c r="AI258" s="18">
        <f t="shared" ref="AI258:AI321" si="97">SUMIFS(M258,D258,"*"&amp;$BB$1&amp;"*")</f>
        <v>0</v>
      </c>
      <c r="AJ258" s="18">
        <f t="shared" ref="AJ258:AJ321" si="98">SUMIFS(N258,F258,"*"&amp;$BB$1&amp;"*")</f>
        <v>0</v>
      </c>
      <c r="AK258" s="18">
        <f t="shared" ref="AK258:AK321" si="99">SUMIFS(M258,P258,"*"&amp;$BB$1&amp;"*",O258,"CSA")</f>
        <v>0</v>
      </c>
      <c r="AL258" s="18">
        <f t="shared" ref="AL258:AL321" si="100">SUMIFS(N258,P258,"*"&amp;$BB$1&amp;"*",O258,"USA")</f>
        <v>0</v>
      </c>
      <c r="AM258" s="18">
        <f t="shared" ref="AM258:AM321" si="101">SUMIFS(M258,R258,"*"&amp;$BB$1&amp;"*",Q258,"CSA")</f>
        <v>0</v>
      </c>
      <c r="AN258" s="18">
        <f t="shared" ref="AN258:AN321" si="102">SUMIFS(N258,R258,"*"&amp;$BB$1&amp;"*",Q258,"USA")</f>
        <v>0</v>
      </c>
      <c r="AO258" s="18">
        <f t="shared" ref="AO258:AO321" si="103">SUMIFS(M258,T258,"*"&amp;$BB$1&amp;"*",S258,"CSA")</f>
        <v>0</v>
      </c>
      <c r="AP258" s="18">
        <f t="shared" ref="AP258:AP321" si="104">SUMIFS(N258,T258,"*"&amp;$BB$1&amp;"*",S258,"USA")</f>
        <v>0</v>
      </c>
      <c r="AQ258" s="18">
        <f t="shared" ref="AQ258:AQ321" si="105">SUMIFS(M258,V258,"*"&amp;$BB$1&amp;"*",U258,"CSA")</f>
        <v>0</v>
      </c>
      <c r="AR258" s="18">
        <f t="shared" ref="AR258:AR321" si="106">SUMIFS(N258,V258,"*"&amp;$BB$1&amp;"*",U258,"USA")</f>
        <v>0</v>
      </c>
      <c r="AS258" s="18">
        <f t="shared" ref="AS258:AS321" si="107">SUMIFS(M258,X258,"*"&amp;$BB$1&amp;"*",W258,"CSA")</f>
        <v>0</v>
      </c>
      <c r="AT258" s="18">
        <f t="shared" ref="AT258:AT321" si="108">SUMIFS(N258,X258,"*"&amp;$BB$1&amp;"*",W258,"USA")</f>
        <v>0</v>
      </c>
      <c r="AU258" s="18">
        <f t="shared" ref="AU258:AU321" si="109">SUMIFS(M258,Z258,"*"&amp;$BB$1&amp;"*",Y258,"CSA")</f>
        <v>0</v>
      </c>
      <c r="AV258" s="18">
        <f t="shared" ref="AV258:AV321" si="110">SUMIFS(N258,Z258,"*"&amp;$BB$1&amp;"*",Y258,"USA")</f>
        <v>0</v>
      </c>
      <c r="AW258" s="18">
        <f t="shared" ref="AW258:AW321" si="111">SUMIFS(M258,AB258,"*"&amp;$BB$1&amp;"*",AA258,"CSA")</f>
        <v>0</v>
      </c>
      <c r="AX258" s="18">
        <f t="shared" ref="AX258:AX321" si="112">SUMIFS(N258,AB258,"*"&amp;$BB$1&amp;"*",AA258,"USA")</f>
        <v>0</v>
      </c>
      <c r="AY258" s="18">
        <f t="shared" ref="AY258:AY321" si="113">SUMIFS(M258,AD258,"*"&amp;$BB$1&amp;"*",AC258,"CSA")</f>
        <v>0</v>
      </c>
      <c r="AZ258" s="18">
        <f t="shared" ref="AZ258:AZ321" si="114">SUMIFS(N258,AD258,"*"&amp;$BB$1&amp;"*",AC258,"USA")</f>
        <v>0</v>
      </c>
    </row>
    <row r="259" spans="2:52" x14ac:dyDescent="0.25">
      <c r="B259" s="15"/>
      <c r="AH259" s="17">
        <f t="shared" ref="AH259:AH322" si="115">SUM(AI259:AZ259)</f>
        <v>0</v>
      </c>
      <c r="AI259" s="18">
        <f t="shared" si="97"/>
        <v>0</v>
      </c>
      <c r="AJ259" s="18">
        <f t="shared" si="98"/>
        <v>0</v>
      </c>
      <c r="AK259" s="18">
        <f t="shared" si="99"/>
        <v>0</v>
      </c>
      <c r="AL259" s="18">
        <f t="shared" si="100"/>
        <v>0</v>
      </c>
      <c r="AM259" s="18">
        <f t="shared" si="101"/>
        <v>0</v>
      </c>
      <c r="AN259" s="18">
        <f t="shared" si="102"/>
        <v>0</v>
      </c>
      <c r="AO259" s="18">
        <f t="shared" si="103"/>
        <v>0</v>
      </c>
      <c r="AP259" s="18">
        <f t="shared" si="104"/>
        <v>0</v>
      </c>
      <c r="AQ259" s="18">
        <f t="shared" si="105"/>
        <v>0</v>
      </c>
      <c r="AR259" s="18">
        <f t="shared" si="106"/>
        <v>0</v>
      </c>
      <c r="AS259" s="18">
        <f t="shared" si="107"/>
        <v>0</v>
      </c>
      <c r="AT259" s="18">
        <f t="shared" si="108"/>
        <v>0</v>
      </c>
      <c r="AU259" s="18">
        <f t="shared" si="109"/>
        <v>0</v>
      </c>
      <c r="AV259" s="18">
        <f t="shared" si="110"/>
        <v>0</v>
      </c>
      <c r="AW259" s="18">
        <f t="shared" si="111"/>
        <v>0</v>
      </c>
      <c r="AX259" s="18">
        <f t="shared" si="112"/>
        <v>0</v>
      </c>
      <c r="AY259" s="18">
        <f t="shared" si="113"/>
        <v>0</v>
      </c>
      <c r="AZ259" s="18">
        <f t="shared" si="114"/>
        <v>0</v>
      </c>
    </row>
    <row r="260" spans="2:52" x14ac:dyDescent="0.25">
      <c r="B260" s="15"/>
      <c r="AH260" s="17">
        <f t="shared" si="115"/>
        <v>0</v>
      </c>
      <c r="AI260" s="18">
        <f t="shared" si="97"/>
        <v>0</v>
      </c>
      <c r="AJ260" s="18">
        <f t="shared" si="98"/>
        <v>0</v>
      </c>
      <c r="AK260" s="18">
        <f t="shared" si="99"/>
        <v>0</v>
      </c>
      <c r="AL260" s="18">
        <f t="shared" si="100"/>
        <v>0</v>
      </c>
      <c r="AM260" s="18">
        <f t="shared" si="101"/>
        <v>0</v>
      </c>
      <c r="AN260" s="18">
        <f t="shared" si="102"/>
        <v>0</v>
      </c>
      <c r="AO260" s="18">
        <f t="shared" si="103"/>
        <v>0</v>
      </c>
      <c r="AP260" s="18">
        <f t="shared" si="104"/>
        <v>0</v>
      </c>
      <c r="AQ260" s="18">
        <f t="shared" si="105"/>
        <v>0</v>
      </c>
      <c r="AR260" s="18">
        <f t="shared" si="106"/>
        <v>0</v>
      </c>
      <c r="AS260" s="18">
        <f t="shared" si="107"/>
        <v>0</v>
      </c>
      <c r="AT260" s="18">
        <f t="shared" si="108"/>
        <v>0</v>
      </c>
      <c r="AU260" s="18">
        <f t="shared" si="109"/>
        <v>0</v>
      </c>
      <c r="AV260" s="18">
        <f t="shared" si="110"/>
        <v>0</v>
      </c>
      <c r="AW260" s="18">
        <f t="shared" si="111"/>
        <v>0</v>
      </c>
      <c r="AX260" s="18">
        <f t="shared" si="112"/>
        <v>0</v>
      </c>
      <c r="AY260" s="18">
        <f t="shared" si="113"/>
        <v>0</v>
      </c>
      <c r="AZ260" s="18">
        <f t="shared" si="114"/>
        <v>0</v>
      </c>
    </row>
    <row r="261" spans="2:52" x14ac:dyDescent="0.25">
      <c r="B261" s="15"/>
      <c r="AH261" s="17">
        <f t="shared" si="115"/>
        <v>0</v>
      </c>
      <c r="AI261" s="18">
        <f t="shared" si="97"/>
        <v>0</v>
      </c>
      <c r="AJ261" s="18">
        <f t="shared" si="98"/>
        <v>0</v>
      </c>
      <c r="AK261" s="18">
        <f t="shared" si="99"/>
        <v>0</v>
      </c>
      <c r="AL261" s="18">
        <f t="shared" si="100"/>
        <v>0</v>
      </c>
      <c r="AM261" s="18">
        <f t="shared" si="101"/>
        <v>0</v>
      </c>
      <c r="AN261" s="18">
        <f t="shared" si="102"/>
        <v>0</v>
      </c>
      <c r="AO261" s="18">
        <f t="shared" si="103"/>
        <v>0</v>
      </c>
      <c r="AP261" s="18">
        <f t="shared" si="104"/>
        <v>0</v>
      </c>
      <c r="AQ261" s="18">
        <f t="shared" si="105"/>
        <v>0</v>
      </c>
      <c r="AR261" s="18">
        <f t="shared" si="106"/>
        <v>0</v>
      </c>
      <c r="AS261" s="18">
        <f t="shared" si="107"/>
        <v>0</v>
      </c>
      <c r="AT261" s="18">
        <f t="shared" si="108"/>
        <v>0</v>
      </c>
      <c r="AU261" s="18">
        <f t="shared" si="109"/>
        <v>0</v>
      </c>
      <c r="AV261" s="18">
        <f t="shared" si="110"/>
        <v>0</v>
      </c>
      <c r="AW261" s="18">
        <f t="shared" si="111"/>
        <v>0</v>
      </c>
      <c r="AX261" s="18">
        <f t="shared" si="112"/>
        <v>0</v>
      </c>
      <c r="AY261" s="18">
        <f t="shared" si="113"/>
        <v>0</v>
      </c>
      <c r="AZ261" s="18">
        <f t="shared" si="114"/>
        <v>0</v>
      </c>
    </row>
    <row r="262" spans="2:52" x14ac:dyDescent="0.25">
      <c r="B262" s="15"/>
      <c r="AH262" s="17">
        <f t="shared" si="115"/>
        <v>0</v>
      </c>
      <c r="AI262" s="18">
        <f t="shared" si="97"/>
        <v>0</v>
      </c>
      <c r="AJ262" s="18">
        <f t="shared" si="98"/>
        <v>0</v>
      </c>
      <c r="AK262" s="18">
        <f t="shared" si="99"/>
        <v>0</v>
      </c>
      <c r="AL262" s="18">
        <f t="shared" si="100"/>
        <v>0</v>
      </c>
      <c r="AM262" s="18">
        <f t="shared" si="101"/>
        <v>0</v>
      </c>
      <c r="AN262" s="18">
        <f t="shared" si="102"/>
        <v>0</v>
      </c>
      <c r="AO262" s="18">
        <f t="shared" si="103"/>
        <v>0</v>
      </c>
      <c r="AP262" s="18">
        <f t="shared" si="104"/>
        <v>0</v>
      </c>
      <c r="AQ262" s="18">
        <f t="shared" si="105"/>
        <v>0</v>
      </c>
      <c r="AR262" s="18">
        <f t="shared" si="106"/>
        <v>0</v>
      </c>
      <c r="AS262" s="18">
        <f t="shared" si="107"/>
        <v>0</v>
      </c>
      <c r="AT262" s="18">
        <f t="shared" si="108"/>
        <v>0</v>
      </c>
      <c r="AU262" s="18">
        <f t="shared" si="109"/>
        <v>0</v>
      </c>
      <c r="AV262" s="18">
        <f t="shared" si="110"/>
        <v>0</v>
      </c>
      <c r="AW262" s="18">
        <f t="shared" si="111"/>
        <v>0</v>
      </c>
      <c r="AX262" s="18">
        <f t="shared" si="112"/>
        <v>0</v>
      </c>
      <c r="AY262" s="18">
        <f t="shared" si="113"/>
        <v>0</v>
      </c>
      <c r="AZ262" s="18">
        <f t="shared" si="114"/>
        <v>0</v>
      </c>
    </row>
    <row r="263" spans="2:52" x14ac:dyDescent="0.25">
      <c r="B263" s="15"/>
      <c r="AH263" s="17">
        <f t="shared" si="115"/>
        <v>0</v>
      </c>
      <c r="AI263" s="18">
        <f t="shared" si="97"/>
        <v>0</v>
      </c>
      <c r="AJ263" s="18">
        <f t="shared" si="98"/>
        <v>0</v>
      </c>
      <c r="AK263" s="18">
        <f t="shared" si="99"/>
        <v>0</v>
      </c>
      <c r="AL263" s="18">
        <f t="shared" si="100"/>
        <v>0</v>
      </c>
      <c r="AM263" s="18">
        <f t="shared" si="101"/>
        <v>0</v>
      </c>
      <c r="AN263" s="18">
        <f t="shared" si="102"/>
        <v>0</v>
      </c>
      <c r="AO263" s="18">
        <f t="shared" si="103"/>
        <v>0</v>
      </c>
      <c r="AP263" s="18">
        <f t="shared" si="104"/>
        <v>0</v>
      </c>
      <c r="AQ263" s="18">
        <f t="shared" si="105"/>
        <v>0</v>
      </c>
      <c r="AR263" s="18">
        <f t="shared" si="106"/>
        <v>0</v>
      </c>
      <c r="AS263" s="18">
        <f t="shared" si="107"/>
        <v>0</v>
      </c>
      <c r="AT263" s="18">
        <f t="shared" si="108"/>
        <v>0</v>
      </c>
      <c r="AU263" s="18">
        <f t="shared" si="109"/>
        <v>0</v>
      </c>
      <c r="AV263" s="18">
        <f t="shared" si="110"/>
        <v>0</v>
      </c>
      <c r="AW263" s="18">
        <f t="shared" si="111"/>
        <v>0</v>
      </c>
      <c r="AX263" s="18">
        <f t="shared" si="112"/>
        <v>0</v>
      </c>
      <c r="AY263" s="18">
        <f t="shared" si="113"/>
        <v>0</v>
      </c>
      <c r="AZ263" s="18">
        <f t="shared" si="114"/>
        <v>0</v>
      </c>
    </row>
    <row r="264" spans="2:52" x14ac:dyDescent="0.25">
      <c r="B264" s="15"/>
      <c r="AH264" s="17">
        <f t="shared" si="115"/>
        <v>0</v>
      </c>
      <c r="AI264" s="18">
        <f t="shared" si="97"/>
        <v>0</v>
      </c>
      <c r="AJ264" s="18">
        <f t="shared" si="98"/>
        <v>0</v>
      </c>
      <c r="AK264" s="18">
        <f t="shared" si="99"/>
        <v>0</v>
      </c>
      <c r="AL264" s="18">
        <f t="shared" si="100"/>
        <v>0</v>
      </c>
      <c r="AM264" s="18">
        <f t="shared" si="101"/>
        <v>0</v>
      </c>
      <c r="AN264" s="18">
        <f t="shared" si="102"/>
        <v>0</v>
      </c>
      <c r="AO264" s="18">
        <f t="shared" si="103"/>
        <v>0</v>
      </c>
      <c r="AP264" s="18">
        <f t="shared" si="104"/>
        <v>0</v>
      </c>
      <c r="AQ264" s="18">
        <f t="shared" si="105"/>
        <v>0</v>
      </c>
      <c r="AR264" s="18">
        <f t="shared" si="106"/>
        <v>0</v>
      </c>
      <c r="AS264" s="18">
        <f t="shared" si="107"/>
        <v>0</v>
      </c>
      <c r="AT264" s="18">
        <f t="shared" si="108"/>
        <v>0</v>
      </c>
      <c r="AU264" s="18">
        <f t="shared" si="109"/>
        <v>0</v>
      </c>
      <c r="AV264" s="18">
        <f t="shared" si="110"/>
        <v>0</v>
      </c>
      <c r="AW264" s="18">
        <f t="shared" si="111"/>
        <v>0</v>
      </c>
      <c r="AX264" s="18">
        <f t="shared" si="112"/>
        <v>0</v>
      </c>
      <c r="AY264" s="18">
        <f t="shared" si="113"/>
        <v>0</v>
      </c>
      <c r="AZ264" s="18">
        <f t="shared" si="114"/>
        <v>0</v>
      </c>
    </row>
    <row r="265" spans="2:52" x14ac:dyDescent="0.25">
      <c r="B265" s="15"/>
      <c r="AH265" s="17">
        <f t="shared" si="115"/>
        <v>0</v>
      </c>
      <c r="AI265" s="18">
        <f t="shared" si="97"/>
        <v>0</v>
      </c>
      <c r="AJ265" s="18">
        <f t="shared" si="98"/>
        <v>0</v>
      </c>
      <c r="AK265" s="18">
        <f t="shared" si="99"/>
        <v>0</v>
      </c>
      <c r="AL265" s="18">
        <f t="shared" si="100"/>
        <v>0</v>
      </c>
      <c r="AM265" s="18">
        <f t="shared" si="101"/>
        <v>0</v>
      </c>
      <c r="AN265" s="18">
        <f t="shared" si="102"/>
        <v>0</v>
      </c>
      <c r="AO265" s="18">
        <f t="shared" si="103"/>
        <v>0</v>
      </c>
      <c r="AP265" s="18">
        <f t="shared" si="104"/>
        <v>0</v>
      </c>
      <c r="AQ265" s="18">
        <f t="shared" si="105"/>
        <v>0</v>
      </c>
      <c r="AR265" s="18">
        <f t="shared" si="106"/>
        <v>0</v>
      </c>
      <c r="AS265" s="18">
        <f t="shared" si="107"/>
        <v>0</v>
      </c>
      <c r="AT265" s="18">
        <f t="shared" si="108"/>
        <v>0</v>
      </c>
      <c r="AU265" s="18">
        <f t="shared" si="109"/>
        <v>0</v>
      </c>
      <c r="AV265" s="18">
        <f t="shared" si="110"/>
        <v>0</v>
      </c>
      <c r="AW265" s="18">
        <f t="shared" si="111"/>
        <v>0</v>
      </c>
      <c r="AX265" s="18">
        <f t="shared" si="112"/>
        <v>0</v>
      </c>
      <c r="AY265" s="18">
        <f t="shared" si="113"/>
        <v>0</v>
      </c>
      <c r="AZ265" s="18">
        <f t="shared" si="114"/>
        <v>0</v>
      </c>
    </row>
    <row r="266" spans="2:52" x14ac:dyDescent="0.25">
      <c r="B266" s="15"/>
      <c r="AH266" s="17">
        <f t="shared" si="115"/>
        <v>0</v>
      </c>
      <c r="AI266" s="18">
        <f t="shared" si="97"/>
        <v>0</v>
      </c>
      <c r="AJ266" s="18">
        <f t="shared" si="98"/>
        <v>0</v>
      </c>
      <c r="AK266" s="18">
        <f t="shared" si="99"/>
        <v>0</v>
      </c>
      <c r="AL266" s="18">
        <f t="shared" si="100"/>
        <v>0</v>
      </c>
      <c r="AM266" s="18">
        <f t="shared" si="101"/>
        <v>0</v>
      </c>
      <c r="AN266" s="18">
        <f t="shared" si="102"/>
        <v>0</v>
      </c>
      <c r="AO266" s="18">
        <f t="shared" si="103"/>
        <v>0</v>
      </c>
      <c r="AP266" s="18">
        <f t="shared" si="104"/>
        <v>0</v>
      </c>
      <c r="AQ266" s="18">
        <f t="shared" si="105"/>
        <v>0</v>
      </c>
      <c r="AR266" s="18">
        <f t="shared" si="106"/>
        <v>0</v>
      </c>
      <c r="AS266" s="18">
        <f t="shared" si="107"/>
        <v>0</v>
      </c>
      <c r="AT266" s="18">
        <f t="shared" si="108"/>
        <v>0</v>
      </c>
      <c r="AU266" s="18">
        <f t="shared" si="109"/>
        <v>0</v>
      </c>
      <c r="AV266" s="18">
        <f t="shared" si="110"/>
        <v>0</v>
      </c>
      <c r="AW266" s="18">
        <f t="shared" si="111"/>
        <v>0</v>
      </c>
      <c r="AX266" s="18">
        <f t="shared" si="112"/>
        <v>0</v>
      </c>
      <c r="AY266" s="18">
        <f t="shared" si="113"/>
        <v>0</v>
      </c>
      <c r="AZ266" s="18">
        <f t="shared" si="114"/>
        <v>0</v>
      </c>
    </row>
    <row r="267" spans="2:52" x14ac:dyDescent="0.25">
      <c r="B267" s="15"/>
      <c r="AH267" s="17">
        <f t="shared" si="115"/>
        <v>0</v>
      </c>
      <c r="AI267" s="18">
        <f t="shared" si="97"/>
        <v>0</v>
      </c>
      <c r="AJ267" s="18">
        <f t="shared" si="98"/>
        <v>0</v>
      </c>
      <c r="AK267" s="18">
        <f t="shared" si="99"/>
        <v>0</v>
      </c>
      <c r="AL267" s="18">
        <f t="shared" si="100"/>
        <v>0</v>
      </c>
      <c r="AM267" s="18">
        <f t="shared" si="101"/>
        <v>0</v>
      </c>
      <c r="AN267" s="18">
        <f t="shared" si="102"/>
        <v>0</v>
      </c>
      <c r="AO267" s="18">
        <f t="shared" si="103"/>
        <v>0</v>
      </c>
      <c r="AP267" s="18">
        <f t="shared" si="104"/>
        <v>0</v>
      </c>
      <c r="AQ267" s="18">
        <f t="shared" si="105"/>
        <v>0</v>
      </c>
      <c r="AR267" s="18">
        <f t="shared" si="106"/>
        <v>0</v>
      </c>
      <c r="AS267" s="18">
        <f t="shared" si="107"/>
        <v>0</v>
      </c>
      <c r="AT267" s="18">
        <f t="shared" si="108"/>
        <v>0</v>
      </c>
      <c r="AU267" s="18">
        <f t="shared" si="109"/>
        <v>0</v>
      </c>
      <c r="AV267" s="18">
        <f t="shared" si="110"/>
        <v>0</v>
      </c>
      <c r="AW267" s="18">
        <f t="shared" si="111"/>
        <v>0</v>
      </c>
      <c r="AX267" s="18">
        <f t="shared" si="112"/>
        <v>0</v>
      </c>
      <c r="AY267" s="18">
        <f t="shared" si="113"/>
        <v>0</v>
      </c>
      <c r="AZ267" s="18">
        <f t="shared" si="114"/>
        <v>0</v>
      </c>
    </row>
    <row r="268" spans="2:52" x14ac:dyDescent="0.25">
      <c r="B268" s="15"/>
      <c r="AH268" s="17">
        <f t="shared" si="115"/>
        <v>0</v>
      </c>
      <c r="AI268" s="18">
        <f t="shared" si="97"/>
        <v>0</v>
      </c>
      <c r="AJ268" s="18">
        <f t="shared" si="98"/>
        <v>0</v>
      </c>
      <c r="AK268" s="18">
        <f t="shared" si="99"/>
        <v>0</v>
      </c>
      <c r="AL268" s="18">
        <f t="shared" si="100"/>
        <v>0</v>
      </c>
      <c r="AM268" s="18">
        <f t="shared" si="101"/>
        <v>0</v>
      </c>
      <c r="AN268" s="18">
        <f t="shared" si="102"/>
        <v>0</v>
      </c>
      <c r="AO268" s="18">
        <f t="shared" si="103"/>
        <v>0</v>
      </c>
      <c r="AP268" s="18">
        <f t="shared" si="104"/>
        <v>0</v>
      </c>
      <c r="AQ268" s="18">
        <f t="shared" si="105"/>
        <v>0</v>
      </c>
      <c r="AR268" s="18">
        <f t="shared" si="106"/>
        <v>0</v>
      </c>
      <c r="AS268" s="18">
        <f t="shared" si="107"/>
        <v>0</v>
      </c>
      <c r="AT268" s="18">
        <f t="shared" si="108"/>
        <v>0</v>
      </c>
      <c r="AU268" s="18">
        <f t="shared" si="109"/>
        <v>0</v>
      </c>
      <c r="AV268" s="18">
        <f t="shared" si="110"/>
        <v>0</v>
      </c>
      <c r="AW268" s="18">
        <f t="shared" si="111"/>
        <v>0</v>
      </c>
      <c r="AX268" s="18">
        <f t="shared" si="112"/>
        <v>0</v>
      </c>
      <c r="AY268" s="18">
        <f t="shared" si="113"/>
        <v>0</v>
      </c>
      <c r="AZ268" s="18">
        <f t="shared" si="114"/>
        <v>0</v>
      </c>
    </row>
    <row r="269" spans="2:52" x14ac:dyDescent="0.25">
      <c r="B269" s="15"/>
      <c r="AH269" s="17">
        <f t="shared" si="115"/>
        <v>0</v>
      </c>
      <c r="AI269" s="18">
        <f t="shared" si="97"/>
        <v>0</v>
      </c>
      <c r="AJ269" s="18">
        <f t="shared" si="98"/>
        <v>0</v>
      </c>
      <c r="AK269" s="18">
        <f t="shared" si="99"/>
        <v>0</v>
      </c>
      <c r="AL269" s="18">
        <f t="shared" si="100"/>
        <v>0</v>
      </c>
      <c r="AM269" s="18">
        <f t="shared" si="101"/>
        <v>0</v>
      </c>
      <c r="AN269" s="18">
        <f t="shared" si="102"/>
        <v>0</v>
      </c>
      <c r="AO269" s="18">
        <f t="shared" si="103"/>
        <v>0</v>
      </c>
      <c r="AP269" s="18">
        <f t="shared" si="104"/>
        <v>0</v>
      </c>
      <c r="AQ269" s="18">
        <f t="shared" si="105"/>
        <v>0</v>
      </c>
      <c r="AR269" s="18">
        <f t="shared" si="106"/>
        <v>0</v>
      </c>
      <c r="AS269" s="18">
        <f t="shared" si="107"/>
        <v>0</v>
      </c>
      <c r="AT269" s="18">
        <f t="shared" si="108"/>
        <v>0</v>
      </c>
      <c r="AU269" s="18">
        <f t="shared" si="109"/>
        <v>0</v>
      </c>
      <c r="AV269" s="18">
        <f t="shared" si="110"/>
        <v>0</v>
      </c>
      <c r="AW269" s="18">
        <f t="shared" si="111"/>
        <v>0</v>
      </c>
      <c r="AX269" s="18">
        <f t="shared" si="112"/>
        <v>0</v>
      </c>
      <c r="AY269" s="18">
        <f t="shared" si="113"/>
        <v>0</v>
      </c>
      <c r="AZ269" s="18">
        <f t="shared" si="114"/>
        <v>0</v>
      </c>
    </row>
    <row r="270" spans="2:52" x14ac:dyDescent="0.25">
      <c r="B270" s="15"/>
      <c r="AH270" s="17">
        <f t="shared" si="115"/>
        <v>0</v>
      </c>
      <c r="AI270" s="18">
        <f t="shared" si="97"/>
        <v>0</v>
      </c>
      <c r="AJ270" s="18">
        <f t="shared" si="98"/>
        <v>0</v>
      </c>
      <c r="AK270" s="18">
        <f t="shared" si="99"/>
        <v>0</v>
      </c>
      <c r="AL270" s="18">
        <f t="shared" si="100"/>
        <v>0</v>
      </c>
      <c r="AM270" s="18">
        <f t="shared" si="101"/>
        <v>0</v>
      </c>
      <c r="AN270" s="18">
        <f t="shared" si="102"/>
        <v>0</v>
      </c>
      <c r="AO270" s="18">
        <f t="shared" si="103"/>
        <v>0</v>
      </c>
      <c r="AP270" s="18">
        <f t="shared" si="104"/>
        <v>0</v>
      </c>
      <c r="AQ270" s="18">
        <f t="shared" si="105"/>
        <v>0</v>
      </c>
      <c r="AR270" s="18">
        <f t="shared" si="106"/>
        <v>0</v>
      </c>
      <c r="AS270" s="18">
        <f t="shared" si="107"/>
        <v>0</v>
      </c>
      <c r="AT270" s="18">
        <f t="shared" si="108"/>
        <v>0</v>
      </c>
      <c r="AU270" s="18">
        <f t="shared" si="109"/>
        <v>0</v>
      </c>
      <c r="AV270" s="18">
        <f t="shared" si="110"/>
        <v>0</v>
      </c>
      <c r="AW270" s="18">
        <f t="shared" si="111"/>
        <v>0</v>
      </c>
      <c r="AX270" s="18">
        <f t="shared" si="112"/>
        <v>0</v>
      </c>
      <c r="AY270" s="18">
        <f t="shared" si="113"/>
        <v>0</v>
      </c>
      <c r="AZ270" s="18">
        <f t="shared" si="114"/>
        <v>0</v>
      </c>
    </row>
    <row r="271" spans="2:52" x14ac:dyDescent="0.25">
      <c r="B271" s="15"/>
      <c r="AH271" s="17">
        <f t="shared" si="115"/>
        <v>0</v>
      </c>
      <c r="AI271" s="18">
        <f t="shared" si="97"/>
        <v>0</v>
      </c>
      <c r="AJ271" s="18">
        <f t="shared" si="98"/>
        <v>0</v>
      </c>
      <c r="AK271" s="18">
        <f t="shared" si="99"/>
        <v>0</v>
      </c>
      <c r="AL271" s="18">
        <f t="shared" si="100"/>
        <v>0</v>
      </c>
      <c r="AM271" s="18">
        <f t="shared" si="101"/>
        <v>0</v>
      </c>
      <c r="AN271" s="18">
        <f t="shared" si="102"/>
        <v>0</v>
      </c>
      <c r="AO271" s="18">
        <f t="shared" si="103"/>
        <v>0</v>
      </c>
      <c r="AP271" s="18">
        <f t="shared" si="104"/>
        <v>0</v>
      </c>
      <c r="AQ271" s="18">
        <f t="shared" si="105"/>
        <v>0</v>
      </c>
      <c r="AR271" s="18">
        <f t="shared" si="106"/>
        <v>0</v>
      </c>
      <c r="AS271" s="18">
        <f t="shared" si="107"/>
        <v>0</v>
      </c>
      <c r="AT271" s="18">
        <f t="shared" si="108"/>
        <v>0</v>
      </c>
      <c r="AU271" s="18">
        <f t="shared" si="109"/>
        <v>0</v>
      </c>
      <c r="AV271" s="18">
        <f t="shared" si="110"/>
        <v>0</v>
      </c>
      <c r="AW271" s="18">
        <f t="shared" si="111"/>
        <v>0</v>
      </c>
      <c r="AX271" s="18">
        <f t="shared" si="112"/>
        <v>0</v>
      </c>
      <c r="AY271" s="18">
        <f t="shared" si="113"/>
        <v>0</v>
      </c>
      <c r="AZ271" s="18">
        <f t="shared" si="114"/>
        <v>0</v>
      </c>
    </row>
    <row r="272" spans="2:52" x14ac:dyDescent="0.25">
      <c r="B272" s="15"/>
      <c r="AH272" s="17">
        <f t="shared" si="115"/>
        <v>0</v>
      </c>
      <c r="AI272" s="18">
        <f t="shared" si="97"/>
        <v>0</v>
      </c>
      <c r="AJ272" s="18">
        <f t="shared" si="98"/>
        <v>0</v>
      </c>
      <c r="AK272" s="18">
        <f t="shared" si="99"/>
        <v>0</v>
      </c>
      <c r="AL272" s="18">
        <f t="shared" si="100"/>
        <v>0</v>
      </c>
      <c r="AM272" s="18">
        <f t="shared" si="101"/>
        <v>0</v>
      </c>
      <c r="AN272" s="18">
        <f t="shared" si="102"/>
        <v>0</v>
      </c>
      <c r="AO272" s="18">
        <f t="shared" si="103"/>
        <v>0</v>
      </c>
      <c r="AP272" s="18">
        <f t="shared" si="104"/>
        <v>0</v>
      </c>
      <c r="AQ272" s="18">
        <f t="shared" si="105"/>
        <v>0</v>
      </c>
      <c r="AR272" s="18">
        <f t="shared" si="106"/>
        <v>0</v>
      </c>
      <c r="AS272" s="18">
        <f t="shared" si="107"/>
        <v>0</v>
      </c>
      <c r="AT272" s="18">
        <f t="shared" si="108"/>
        <v>0</v>
      </c>
      <c r="AU272" s="18">
        <f t="shared" si="109"/>
        <v>0</v>
      </c>
      <c r="AV272" s="18">
        <f t="shared" si="110"/>
        <v>0</v>
      </c>
      <c r="AW272" s="18">
        <f t="shared" si="111"/>
        <v>0</v>
      </c>
      <c r="AX272" s="18">
        <f t="shared" si="112"/>
        <v>0</v>
      </c>
      <c r="AY272" s="18">
        <f t="shared" si="113"/>
        <v>0</v>
      </c>
      <c r="AZ272" s="18">
        <f t="shared" si="114"/>
        <v>0</v>
      </c>
    </row>
    <row r="273" spans="2:52" x14ac:dyDescent="0.25">
      <c r="B273" s="15"/>
      <c r="AH273" s="17">
        <f t="shared" si="115"/>
        <v>0</v>
      </c>
      <c r="AI273" s="18">
        <f t="shared" si="97"/>
        <v>0</v>
      </c>
      <c r="AJ273" s="18">
        <f t="shared" si="98"/>
        <v>0</v>
      </c>
      <c r="AK273" s="18">
        <f t="shared" si="99"/>
        <v>0</v>
      </c>
      <c r="AL273" s="18">
        <f t="shared" si="100"/>
        <v>0</v>
      </c>
      <c r="AM273" s="18">
        <f t="shared" si="101"/>
        <v>0</v>
      </c>
      <c r="AN273" s="18">
        <f t="shared" si="102"/>
        <v>0</v>
      </c>
      <c r="AO273" s="18">
        <f t="shared" si="103"/>
        <v>0</v>
      </c>
      <c r="AP273" s="18">
        <f t="shared" si="104"/>
        <v>0</v>
      </c>
      <c r="AQ273" s="18">
        <f t="shared" si="105"/>
        <v>0</v>
      </c>
      <c r="AR273" s="18">
        <f t="shared" si="106"/>
        <v>0</v>
      </c>
      <c r="AS273" s="18">
        <f t="shared" si="107"/>
        <v>0</v>
      </c>
      <c r="AT273" s="18">
        <f t="shared" si="108"/>
        <v>0</v>
      </c>
      <c r="AU273" s="18">
        <f t="shared" si="109"/>
        <v>0</v>
      </c>
      <c r="AV273" s="18">
        <f t="shared" si="110"/>
        <v>0</v>
      </c>
      <c r="AW273" s="18">
        <f t="shared" si="111"/>
        <v>0</v>
      </c>
      <c r="AX273" s="18">
        <f t="shared" si="112"/>
        <v>0</v>
      </c>
      <c r="AY273" s="18">
        <f t="shared" si="113"/>
        <v>0</v>
      </c>
      <c r="AZ273" s="18">
        <f t="shared" si="114"/>
        <v>0</v>
      </c>
    </row>
    <row r="274" spans="2:52" x14ac:dyDescent="0.25">
      <c r="B274" s="15"/>
      <c r="AH274" s="17">
        <f t="shared" si="115"/>
        <v>0</v>
      </c>
      <c r="AI274" s="18">
        <f t="shared" si="97"/>
        <v>0</v>
      </c>
      <c r="AJ274" s="18">
        <f t="shared" si="98"/>
        <v>0</v>
      </c>
      <c r="AK274" s="18">
        <f t="shared" si="99"/>
        <v>0</v>
      </c>
      <c r="AL274" s="18">
        <f t="shared" si="100"/>
        <v>0</v>
      </c>
      <c r="AM274" s="18">
        <f t="shared" si="101"/>
        <v>0</v>
      </c>
      <c r="AN274" s="18">
        <f t="shared" si="102"/>
        <v>0</v>
      </c>
      <c r="AO274" s="18">
        <f t="shared" si="103"/>
        <v>0</v>
      </c>
      <c r="AP274" s="18">
        <f t="shared" si="104"/>
        <v>0</v>
      </c>
      <c r="AQ274" s="18">
        <f t="shared" si="105"/>
        <v>0</v>
      </c>
      <c r="AR274" s="18">
        <f t="shared" si="106"/>
        <v>0</v>
      </c>
      <c r="AS274" s="18">
        <f t="shared" si="107"/>
        <v>0</v>
      </c>
      <c r="AT274" s="18">
        <f t="shared" si="108"/>
        <v>0</v>
      </c>
      <c r="AU274" s="18">
        <f t="shared" si="109"/>
        <v>0</v>
      </c>
      <c r="AV274" s="18">
        <f t="shared" si="110"/>
        <v>0</v>
      </c>
      <c r="AW274" s="18">
        <f t="shared" si="111"/>
        <v>0</v>
      </c>
      <c r="AX274" s="18">
        <f t="shared" si="112"/>
        <v>0</v>
      </c>
      <c r="AY274" s="18">
        <f t="shared" si="113"/>
        <v>0</v>
      </c>
      <c r="AZ274" s="18">
        <f t="shared" si="114"/>
        <v>0</v>
      </c>
    </row>
    <row r="275" spans="2:52" x14ac:dyDescent="0.25">
      <c r="B275" s="15"/>
      <c r="AH275" s="17">
        <f t="shared" si="115"/>
        <v>0</v>
      </c>
      <c r="AI275" s="18">
        <f t="shared" si="97"/>
        <v>0</v>
      </c>
      <c r="AJ275" s="18">
        <f t="shared" si="98"/>
        <v>0</v>
      </c>
      <c r="AK275" s="18">
        <f t="shared" si="99"/>
        <v>0</v>
      </c>
      <c r="AL275" s="18">
        <f t="shared" si="100"/>
        <v>0</v>
      </c>
      <c r="AM275" s="18">
        <f t="shared" si="101"/>
        <v>0</v>
      </c>
      <c r="AN275" s="18">
        <f t="shared" si="102"/>
        <v>0</v>
      </c>
      <c r="AO275" s="18">
        <f t="shared" si="103"/>
        <v>0</v>
      </c>
      <c r="AP275" s="18">
        <f t="shared" si="104"/>
        <v>0</v>
      </c>
      <c r="AQ275" s="18">
        <f t="shared" si="105"/>
        <v>0</v>
      </c>
      <c r="AR275" s="18">
        <f t="shared" si="106"/>
        <v>0</v>
      </c>
      <c r="AS275" s="18">
        <f t="shared" si="107"/>
        <v>0</v>
      </c>
      <c r="AT275" s="18">
        <f t="shared" si="108"/>
        <v>0</v>
      </c>
      <c r="AU275" s="18">
        <f t="shared" si="109"/>
        <v>0</v>
      </c>
      <c r="AV275" s="18">
        <f t="shared" si="110"/>
        <v>0</v>
      </c>
      <c r="AW275" s="18">
        <f t="shared" si="111"/>
        <v>0</v>
      </c>
      <c r="AX275" s="18">
        <f t="shared" si="112"/>
        <v>0</v>
      </c>
      <c r="AY275" s="18">
        <f t="shared" si="113"/>
        <v>0</v>
      </c>
      <c r="AZ275" s="18">
        <f t="shared" si="114"/>
        <v>0</v>
      </c>
    </row>
    <row r="276" spans="2:52" x14ac:dyDescent="0.25">
      <c r="B276" s="15"/>
      <c r="AH276" s="17">
        <f t="shared" si="115"/>
        <v>0</v>
      </c>
      <c r="AI276" s="18">
        <f t="shared" si="97"/>
        <v>0</v>
      </c>
      <c r="AJ276" s="18">
        <f t="shared" si="98"/>
        <v>0</v>
      </c>
      <c r="AK276" s="18">
        <f t="shared" si="99"/>
        <v>0</v>
      </c>
      <c r="AL276" s="18">
        <f t="shared" si="100"/>
        <v>0</v>
      </c>
      <c r="AM276" s="18">
        <f t="shared" si="101"/>
        <v>0</v>
      </c>
      <c r="AN276" s="18">
        <f t="shared" si="102"/>
        <v>0</v>
      </c>
      <c r="AO276" s="18">
        <f t="shared" si="103"/>
        <v>0</v>
      </c>
      <c r="AP276" s="18">
        <f t="shared" si="104"/>
        <v>0</v>
      </c>
      <c r="AQ276" s="18">
        <f t="shared" si="105"/>
        <v>0</v>
      </c>
      <c r="AR276" s="18">
        <f t="shared" si="106"/>
        <v>0</v>
      </c>
      <c r="AS276" s="18">
        <f t="shared" si="107"/>
        <v>0</v>
      </c>
      <c r="AT276" s="18">
        <f t="shared" si="108"/>
        <v>0</v>
      </c>
      <c r="AU276" s="18">
        <f t="shared" si="109"/>
        <v>0</v>
      </c>
      <c r="AV276" s="18">
        <f t="shared" si="110"/>
        <v>0</v>
      </c>
      <c r="AW276" s="18">
        <f t="shared" si="111"/>
        <v>0</v>
      </c>
      <c r="AX276" s="18">
        <f t="shared" si="112"/>
        <v>0</v>
      </c>
      <c r="AY276" s="18">
        <f t="shared" si="113"/>
        <v>0</v>
      </c>
      <c r="AZ276" s="18">
        <f t="shared" si="114"/>
        <v>0</v>
      </c>
    </row>
    <row r="277" spans="2:52" x14ac:dyDescent="0.25">
      <c r="B277" s="15"/>
      <c r="AH277" s="17">
        <f t="shared" si="115"/>
        <v>0</v>
      </c>
      <c r="AI277" s="18">
        <f t="shared" si="97"/>
        <v>0</v>
      </c>
      <c r="AJ277" s="18">
        <f t="shared" si="98"/>
        <v>0</v>
      </c>
      <c r="AK277" s="18">
        <f t="shared" si="99"/>
        <v>0</v>
      </c>
      <c r="AL277" s="18">
        <f t="shared" si="100"/>
        <v>0</v>
      </c>
      <c r="AM277" s="18">
        <f t="shared" si="101"/>
        <v>0</v>
      </c>
      <c r="AN277" s="18">
        <f t="shared" si="102"/>
        <v>0</v>
      </c>
      <c r="AO277" s="18">
        <f t="shared" si="103"/>
        <v>0</v>
      </c>
      <c r="AP277" s="18">
        <f t="shared" si="104"/>
        <v>0</v>
      </c>
      <c r="AQ277" s="18">
        <f t="shared" si="105"/>
        <v>0</v>
      </c>
      <c r="AR277" s="18">
        <f t="shared" si="106"/>
        <v>0</v>
      </c>
      <c r="AS277" s="18">
        <f t="shared" si="107"/>
        <v>0</v>
      </c>
      <c r="AT277" s="18">
        <f t="shared" si="108"/>
        <v>0</v>
      </c>
      <c r="AU277" s="18">
        <f t="shared" si="109"/>
        <v>0</v>
      </c>
      <c r="AV277" s="18">
        <f t="shared" si="110"/>
        <v>0</v>
      </c>
      <c r="AW277" s="18">
        <f t="shared" si="111"/>
        <v>0</v>
      </c>
      <c r="AX277" s="18">
        <f t="shared" si="112"/>
        <v>0</v>
      </c>
      <c r="AY277" s="18">
        <f t="shared" si="113"/>
        <v>0</v>
      </c>
      <c r="AZ277" s="18">
        <f t="shared" si="114"/>
        <v>0</v>
      </c>
    </row>
    <row r="278" spans="2:52" x14ac:dyDescent="0.25">
      <c r="B278" s="15"/>
      <c r="AH278" s="17">
        <f t="shared" si="115"/>
        <v>0</v>
      </c>
      <c r="AI278" s="18">
        <f t="shared" si="97"/>
        <v>0</v>
      </c>
      <c r="AJ278" s="18">
        <f t="shared" si="98"/>
        <v>0</v>
      </c>
      <c r="AK278" s="18">
        <f t="shared" si="99"/>
        <v>0</v>
      </c>
      <c r="AL278" s="18">
        <f t="shared" si="100"/>
        <v>0</v>
      </c>
      <c r="AM278" s="18">
        <f t="shared" si="101"/>
        <v>0</v>
      </c>
      <c r="AN278" s="18">
        <f t="shared" si="102"/>
        <v>0</v>
      </c>
      <c r="AO278" s="18">
        <f t="shared" si="103"/>
        <v>0</v>
      </c>
      <c r="AP278" s="18">
        <f t="shared" si="104"/>
        <v>0</v>
      </c>
      <c r="AQ278" s="18">
        <f t="shared" si="105"/>
        <v>0</v>
      </c>
      <c r="AR278" s="18">
        <f t="shared" si="106"/>
        <v>0</v>
      </c>
      <c r="AS278" s="18">
        <f t="shared" si="107"/>
        <v>0</v>
      </c>
      <c r="AT278" s="18">
        <f t="shared" si="108"/>
        <v>0</v>
      </c>
      <c r="AU278" s="18">
        <f t="shared" si="109"/>
        <v>0</v>
      </c>
      <c r="AV278" s="18">
        <f t="shared" si="110"/>
        <v>0</v>
      </c>
      <c r="AW278" s="18">
        <f t="shared" si="111"/>
        <v>0</v>
      </c>
      <c r="AX278" s="18">
        <f t="shared" si="112"/>
        <v>0</v>
      </c>
      <c r="AY278" s="18">
        <f t="shared" si="113"/>
        <v>0</v>
      </c>
      <c r="AZ278" s="18">
        <f t="shared" si="114"/>
        <v>0</v>
      </c>
    </row>
    <row r="279" spans="2:52" x14ac:dyDescent="0.25">
      <c r="B279" s="15"/>
      <c r="AH279" s="17">
        <f t="shared" si="115"/>
        <v>0</v>
      </c>
      <c r="AI279" s="18">
        <f t="shared" si="97"/>
        <v>0</v>
      </c>
      <c r="AJ279" s="18">
        <f t="shared" si="98"/>
        <v>0</v>
      </c>
      <c r="AK279" s="18">
        <f t="shared" si="99"/>
        <v>0</v>
      </c>
      <c r="AL279" s="18">
        <f t="shared" si="100"/>
        <v>0</v>
      </c>
      <c r="AM279" s="18">
        <f t="shared" si="101"/>
        <v>0</v>
      </c>
      <c r="AN279" s="18">
        <f t="shared" si="102"/>
        <v>0</v>
      </c>
      <c r="AO279" s="18">
        <f t="shared" si="103"/>
        <v>0</v>
      </c>
      <c r="AP279" s="18">
        <f t="shared" si="104"/>
        <v>0</v>
      </c>
      <c r="AQ279" s="18">
        <f t="shared" si="105"/>
        <v>0</v>
      </c>
      <c r="AR279" s="18">
        <f t="shared" si="106"/>
        <v>0</v>
      </c>
      <c r="AS279" s="18">
        <f t="shared" si="107"/>
        <v>0</v>
      </c>
      <c r="AT279" s="18">
        <f t="shared" si="108"/>
        <v>0</v>
      </c>
      <c r="AU279" s="18">
        <f t="shared" si="109"/>
        <v>0</v>
      </c>
      <c r="AV279" s="18">
        <f t="shared" si="110"/>
        <v>0</v>
      </c>
      <c r="AW279" s="18">
        <f t="shared" si="111"/>
        <v>0</v>
      </c>
      <c r="AX279" s="18">
        <f t="shared" si="112"/>
        <v>0</v>
      </c>
      <c r="AY279" s="18">
        <f t="shared" si="113"/>
        <v>0</v>
      </c>
      <c r="AZ279" s="18">
        <f t="shared" si="114"/>
        <v>0</v>
      </c>
    </row>
    <row r="280" spans="2:52" x14ac:dyDescent="0.25">
      <c r="B280" s="15"/>
      <c r="AH280" s="17">
        <f t="shared" si="115"/>
        <v>0</v>
      </c>
      <c r="AI280" s="18">
        <f t="shared" si="97"/>
        <v>0</v>
      </c>
      <c r="AJ280" s="18">
        <f t="shared" si="98"/>
        <v>0</v>
      </c>
      <c r="AK280" s="18">
        <f t="shared" si="99"/>
        <v>0</v>
      </c>
      <c r="AL280" s="18">
        <f t="shared" si="100"/>
        <v>0</v>
      </c>
      <c r="AM280" s="18">
        <f t="shared" si="101"/>
        <v>0</v>
      </c>
      <c r="AN280" s="18">
        <f t="shared" si="102"/>
        <v>0</v>
      </c>
      <c r="AO280" s="18">
        <f t="shared" si="103"/>
        <v>0</v>
      </c>
      <c r="AP280" s="18">
        <f t="shared" si="104"/>
        <v>0</v>
      </c>
      <c r="AQ280" s="18">
        <f t="shared" si="105"/>
        <v>0</v>
      </c>
      <c r="AR280" s="18">
        <f t="shared" si="106"/>
        <v>0</v>
      </c>
      <c r="AS280" s="18">
        <f t="shared" si="107"/>
        <v>0</v>
      </c>
      <c r="AT280" s="18">
        <f t="shared" si="108"/>
        <v>0</v>
      </c>
      <c r="AU280" s="18">
        <f t="shared" si="109"/>
        <v>0</v>
      </c>
      <c r="AV280" s="18">
        <f t="shared" si="110"/>
        <v>0</v>
      </c>
      <c r="AW280" s="18">
        <f t="shared" si="111"/>
        <v>0</v>
      </c>
      <c r="AX280" s="18">
        <f t="shared" si="112"/>
        <v>0</v>
      </c>
      <c r="AY280" s="18">
        <f t="shared" si="113"/>
        <v>0</v>
      </c>
      <c r="AZ280" s="18">
        <f t="shared" si="114"/>
        <v>0</v>
      </c>
    </row>
    <row r="281" spans="2:52" x14ac:dyDescent="0.25">
      <c r="B281" s="15"/>
      <c r="AH281" s="17">
        <f t="shared" si="115"/>
        <v>0</v>
      </c>
      <c r="AI281" s="18">
        <f t="shared" si="97"/>
        <v>0</v>
      </c>
      <c r="AJ281" s="18">
        <f t="shared" si="98"/>
        <v>0</v>
      </c>
      <c r="AK281" s="18">
        <f t="shared" si="99"/>
        <v>0</v>
      </c>
      <c r="AL281" s="18">
        <f t="shared" si="100"/>
        <v>0</v>
      </c>
      <c r="AM281" s="18">
        <f t="shared" si="101"/>
        <v>0</v>
      </c>
      <c r="AN281" s="18">
        <f t="shared" si="102"/>
        <v>0</v>
      </c>
      <c r="AO281" s="18">
        <f t="shared" si="103"/>
        <v>0</v>
      </c>
      <c r="AP281" s="18">
        <f t="shared" si="104"/>
        <v>0</v>
      </c>
      <c r="AQ281" s="18">
        <f t="shared" si="105"/>
        <v>0</v>
      </c>
      <c r="AR281" s="18">
        <f t="shared" si="106"/>
        <v>0</v>
      </c>
      <c r="AS281" s="18">
        <f t="shared" si="107"/>
        <v>0</v>
      </c>
      <c r="AT281" s="18">
        <f t="shared" si="108"/>
        <v>0</v>
      </c>
      <c r="AU281" s="18">
        <f t="shared" si="109"/>
        <v>0</v>
      </c>
      <c r="AV281" s="18">
        <f t="shared" si="110"/>
        <v>0</v>
      </c>
      <c r="AW281" s="18">
        <f t="shared" si="111"/>
        <v>0</v>
      </c>
      <c r="AX281" s="18">
        <f t="shared" si="112"/>
        <v>0</v>
      </c>
      <c r="AY281" s="18">
        <f t="shared" si="113"/>
        <v>0</v>
      </c>
      <c r="AZ281" s="18">
        <f t="shared" si="114"/>
        <v>0</v>
      </c>
    </row>
    <row r="282" spans="2:52" x14ac:dyDescent="0.25">
      <c r="B282" s="15"/>
      <c r="AH282" s="17">
        <f t="shared" si="115"/>
        <v>0</v>
      </c>
      <c r="AI282" s="18">
        <f t="shared" si="97"/>
        <v>0</v>
      </c>
      <c r="AJ282" s="18">
        <f t="shared" si="98"/>
        <v>0</v>
      </c>
      <c r="AK282" s="18">
        <f t="shared" si="99"/>
        <v>0</v>
      </c>
      <c r="AL282" s="18">
        <f t="shared" si="100"/>
        <v>0</v>
      </c>
      <c r="AM282" s="18">
        <f t="shared" si="101"/>
        <v>0</v>
      </c>
      <c r="AN282" s="18">
        <f t="shared" si="102"/>
        <v>0</v>
      </c>
      <c r="AO282" s="18">
        <f t="shared" si="103"/>
        <v>0</v>
      </c>
      <c r="AP282" s="18">
        <f t="shared" si="104"/>
        <v>0</v>
      </c>
      <c r="AQ282" s="18">
        <f t="shared" si="105"/>
        <v>0</v>
      </c>
      <c r="AR282" s="18">
        <f t="shared" si="106"/>
        <v>0</v>
      </c>
      <c r="AS282" s="18">
        <f t="shared" si="107"/>
        <v>0</v>
      </c>
      <c r="AT282" s="18">
        <f t="shared" si="108"/>
        <v>0</v>
      </c>
      <c r="AU282" s="18">
        <f t="shared" si="109"/>
        <v>0</v>
      </c>
      <c r="AV282" s="18">
        <f t="shared" si="110"/>
        <v>0</v>
      </c>
      <c r="AW282" s="18">
        <f t="shared" si="111"/>
        <v>0</v>
      </c>
      <c r="AX282" s="18">
        <f t="shared" si="112"/>
        <v>0</v>
      </c>
      <c r="AY282" s="18">
        <f t="shared" si="113"/>
        <v>0</v>
      </c>
      <c r="AZ282" s="18">
        <f t="shared" si="114"/>
        <v>0</v>
      </c>
    </row>
    <row r="283" spans="2:52" x14ac:dyDescent="0.25">
      <c r="B283" s="15"/>
      <c r="AH283" s="17">
        <f t="shared" si="115"/>
        <v>0</v>
      </c>
      <c r="AI283" s="18">
        <f t="shared" si="97"/>
        <v>0</v>
      </c>
      <c r="AJ283" s="18">
        <f t="shared" si="98"/>
        <v>0</v>
      </c>
      <c r="AK283" s="18">
        <f t="shared" si="99"/>
        <v>0</v>
      </c>
      <c r="AL283" s="18">
        <f t="shared" si="100"/>
        <v>0</v>
      </c>
      <c r="AM283" s="18">
        <f t="shared" si="101"/>
        <v>0</v>
      </c>
      <c r="AN283" s="18">
        <f t="shared" si="102"/>
        <v>0</v>
      </c>
      <c r="AO283" s="18">
        <f t="shared" si="103"/>
        <v>0</v>
      </c>
      <c r="AP283" s="18">
        <f t="shared" si="104"/>
        <v>0</v>
      </c>
      <c r="AQ283" s="18">
        <f t="shared" si="105"/>
        <v>0</v>
      </c>
      <c r="AR283" s="18">
        <f t="shared" si="106"/>
        <v>0</v>
      </c>
      <c r="AS283" s="18">
        <f t="shared" si="107"/>
        <v>0</v>
      </c>
      <c r="AT283" s="18">
        <f t="shared" si="108"/>
        <v>0</v>
      </c>
      <c r="AU283" s="18">
        <f t="shared" si="109"/>
        <v>0</v>
      </c>
      <c r="AV283" s="18">
        <f t="shared" si="110"/>
        <v>0</v>
      </c>
      <c r="AW283" s="18">
        <f t="shared" si="111"/>
        <v>0</v>
      </c>
      <c r="AX283" s="18">
        <f t="shared" si="112"/>
        <v>0</v>
      </c>
      <c r="AY283" s="18">
        <f t="shared" si="113"/>
        <v>0</v>
      </c>
      <c r="AZ283" s="18">
        <f t="shared" si="114"/>
        <v>0</v>
      </c>
    </row>
    <row r="284" spans="2:52" x14ac:dyDescent="0.25">
      <c r="B284" s="15"/>
      <c r="AH284" s="17">
        <f t="shared" si="115"/>
        <v>0</v>
      </c>
      <c r="AI284" s="18">
        <f t="shared" si="97"/>
        <v>0</v>
      </c>
      <c r="AJ284" s="18">
        <f t="shared" si="98"/>
        <v>0</v>
      </c>
      <c r="AK284" s="18">
        <f t="shared" si="99"/>
        <v>0</v>
      </c>
      <c r="AL284" s="18">
        <f t="shared" si="100"/>
        <v>0</v>
      </c>
      <c r="AM284" s="18">
        <f t="shared" si="101"/>
        <v>0</v>
      </c>
      <c r="AN284" s="18">
        <f t="shared" si="102"/>
        <v>0</v>
      </c>
      <c r="AO284" s="18">
        <f t="shared" si="103"/>
        <v>0</v>
      </c>
      <c r="AP284" s="18">
        <f t="shared" si="104"/>
        <v>0</v>
      </c>
      <c r="AQ284" s="18">
        <f t="shared" si="105"/>
        <v>0</v>
      </c>
      <c r="AR284" s="18">
        <f t="shared" si="106"/>
        <v>0</v>
      </c>
      <c r="AS284" s="18">
        <f t="shared" si="107"/>
        <v>0</v>
      </c>
      <c r="AT284" s="18">
        <f t="shared" si="108"/>
        <v>0</v>
      </c>
      <c r="AU284" s="18">
        <f t="shared" si="109"/>
        <v>0</v>
      </c>
      <c r="AV284" s="18">
        <f t="shared" si="110"/>
        <v>0</v>
      </c>
      <c r="AW284" s="18">
        <f t="shared" si="111"/>
        <v>0</v>
      </c>
      <c r="AX284" s="18">
        <f t="shared" si="112"/>
        <v>0</v>
      </c>
      <c r="AY284" s="18">
        <f t="shared" si="113"/>
        <v>0</v>
      </c>
      <c r="AZ284" s="18">
        <f t="shared" si="114"/>
        <v>0</v>
      </c>
    </row>
    <row r="285" spans="2:52" x14ac:dyDescent="0.25">
      <c r="B285" s="15"/>
      <c r="AH285" s="17">
        <f t="shared" si="115"/>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115"/>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115"/>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115"/>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115"/>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115"/>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B291" s="15"/>
      <c r="AH291" s="17">
        <f t="shared" si="115"/>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115"/>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115"/>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115"/>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115"/>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115"/>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115"/>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115"/>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115"/>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115"/>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115"/>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115"/>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115"/>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115"/>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115"/>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115"/>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115"/>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115"/>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115"/>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115"/>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115"/>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115"/>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115"/>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115"/>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115"/>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115"/>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115"/>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115"/>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115"/>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115"/>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115"/>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si="115"/>
        <v>0</v>
      </c>
      <c r="AI322" s="18">
        <f t="shared" ref="AI322:AI385" si="116">SUMIFS(M322,D322,"*"&amp;$BB$1&amp;"*")</f>
        <v>0</v>
      </c>
      <c r="AJ322" s="18">
        <f t="shared" ref="AJ322:AJ385" si="117">SUMIFS(N322,F322,"*"&amp;$BB$1&amp;"*")</f>
        <v>0</v>
      </c>
      <c r="AK322" s="18">
        <f t="shared" ref="AK322:AK385" si="118">SUMIFS(M322,P322,"*"&amp;$BB$1&amp;"*",O322,"CSA")</f>
        <v>0</v>
      </c>
      <c r="AL322" s="18">
        <f t="shared" ref="AL322:AL385" si="119">SUMIFS(N322,P322,"*"&amp;$BB$1&amp;"*",O322,"USA")</f>
        <v>0</v>
      </c>
      <c r="AM322" s="18">
        <f t="shared" ref="AM322:AM385" si="120">SUMIFS(M322,R322,"*"&amp;$BB$1&amp;"*",Q322,"CSA")</f>
        <v>0</v>
      </c>
      <c r="AN322" s="18">
        <f t="shared" ref="AN322:AN385" si="121">SUMIFS(N322,R322,"*"&amp;$BB$1&amp;"*",Q322,"USA")</f>
        <v>0</v>
      </c>
      <c r="AO322" s="18">
        <f t="shared" ref="AO322:AO385" si="122">SUMIFS(M322,T322,"*"&amp;$BB$1&amp;"*",S322,"CSA")</f>
        <v>0</v>
      </c>
      <c r="AP322" s="18">
        <f t="shared" ref="AP322:AP385" si="123">SUMIFS(N322,T322,"*"&amp;$BB$1&amp;"*",S322,"USA")</f>
        <v>0</v>
      </c>
      <c r="AQ322" s="18">
        <f t="shared" ref="AQ322:AQ385" si="124">SUMIFS(M322,V322,"*"&amp;$BB$1&amp;"*",U322,"CSA")</f>
        <v>0</v>
      </c>
      <c r="AR322" s="18">
        <f t="shared" ref="AR322:AR385" si="125">SUMIFS(N322,V322,"*"&amp;$BB$1&amp;"*",U322,"USA")</f>
        <v>0</v>
      </c>
      <c r="AS322" s="18">
        <f t="shared" ref="AS322:AS385" si="126">SUMIFS(M322,X322,"*"&amp;$BB$1&amp;"*",W322,"CSA")</f>
        <v>0</v>
      </c>
      <c r="AT322" s="18">
        <f t="shared" ref="AT322:AT385" si="127">SUMIFS(N322,X322,"*"&amp;$BB$1&amp;"*",W322,"USA")</f>
        <v>0</v>
      </c>
      <c r="AU322" s="18">
        <f t="shared" ref="AU322:AU385" si="128">SUMIFS(M322,Z322,"*"&amp;$BB$1&amp;"*",Y322,"CSA")</f>
        <v>0</v>
      </c>
      <c r="AV322" s="18">
        <f t="shared" ref="AV322:AV385" si="129">SUMIFS(N322,Z322,"*"&amp;$BB$1&amp;"*",Y322,"USA")</f>
        <v>0</v>
      </c>
      <c r="AW322" s="18">
        <f t="shared" ref="AW322:AW385" si="130">SUMIFS(M322,AB322,"*"&amp;$BB$1&amp;"*",AA322,"CSA")</f>
        <v>0</v>
      </c>
      <c r="AX322" s="18">
        <f t="shared" ref="AX322:AX385" si="131">SUMIFS(N322,AB322,"*"&amp;$BB$1&amp;"*",AA322,"USA")</f>
        <v>0</v>
      </c>
      <c r="AY322" s="18">
        <f t="shared" ref="AY322:AY385" si="132">SUMIFS(M322,AD322,"*"&amp;$BB$1&amp;"*",AC322,"CSA")</f>
        <v>0</v>
      </c>
      <c r="AZ322" s="18">
        <f t="shared" ref="AZ322:AZ385" si="133">SUMIFS(N322,AD322,"*"&amp;$BB$1&amp;"*",AC322,"USA")</f>
        <v>0</v>
      </c>
    </row>
    <row r="323" spans="34:52" x14ac:dyDescent="0.25">
      <c r="AH323" s="17">
        <f t="shared" ref="AH323:AH386" si="134">SUM(AI323:AZ323)</f>
        <v>0</v>
      </c>
      <c r="AI323" s="18">
        <f t="shared" si="116"/>
        <v>0</v>
      </c>
      <c r="AJ323" s="18">
        <f t="shared" si="117"/>
        <v>0</v>
      </c>
      <c r="AK323" s="18">
        <f t="shared" si="118"/>
        <v>0</v>
      </c>
      <c r="AL323" s="18">
        <f t="shared" si="119"/>
        <v>0</v>
      </c>
      <c r="AM323" s="18">
        <f t="shared" si="120"/>
        <v>0</v>
      </c>
      <c r="AN323" s="18">
        <f t="shared" si="121"/>
        <v>0</v>
      </c>
      <c r="AO323" s="18">
        <f t="shared" si="122"/>
        <v>0</v>
      </c>
      <c r="AP323" s="18">
        <f t="shared" si="123"/>
        <v>0</v>
      </c>
      <c r="AQ323" s="18">
        <f t="shared" si="124"/>
        <v>0</v>
      </c>
      <c r="AR323" s="18">
        <f t="shared" si="125"/>
        <v>0</v>
      </c>
      <c r="AS323" s="18">
        <f t="shared" si="126"/>
        <v>0</v>
      </c>
      <c r="AT323" s="18">
        <f t="shared" si="127"/>
        <v>0</v>
      </c>
      <c r="AU323" s="18">
        <f t="shared" si="128"/>
        <v>0</v>
      </c>
      <c r="AV323" s="18">
        <f t="shared" si="129"/>
        <v>0</v>
      </c>
      <c r="AW323" s="18">
        <f t="shared" si="130"/>
        <v>0</v>
      </c>
      <c r="AX323" s="18">
        <f t="shared" si="131"/>
        <v>0</v>
      </c>
      <c r="AY323" s="18">
        <f t="shared" si="132"/>
        <v>0</v>
      </c>
      <c r="AZ323" s="18">
        <f t="shared" si="133"/>
        <v>0</v>
      </c>
    </row>
    <row r="324" spans="34:52" x14ac:dyDescent="0.25">
      <c r="AH324" s="17">
        <f t="shared" si="134"/>
        <v>0</v>
      </c>
      <c r="AI324" s="18">
        <f t="shared" si="116"/>
        <v>0</v>
      </c>
      <c r="AJ324" s="18">
        <f t="shared" si="117"/>
        <v>0</v>
      </c>
      <c r="AK324" s="18">
        <f t="shared" si="118"/>
        <v>0</v>
      </c>
      <c r="AL324" s="18">
        <f t="shared" si="119"/>
        <v>0</v>
      </c>
      <c r="AM324" s="18">
        <f t="shared" si="120"/>
        <v>0</v>
      </c>
      <c r="AN324" s="18">
        <f t="shared" si="121"/>
        <v>0</v>
      </c>
      <c r="AO324" s="18">
        <f t="shared" si="122"/>
        <v>0</v>
      </c>
      <c r="AP324" s="18">
        <f t="shared" si="123"/>
        <v>0</v>
      </c>
      <c r="AQ324" s="18">
        <f t="shared" si="124"/>
        <v>0</v>
      </c>
      <c r="AR324" s="18">
        <f t="shared" si="125"/>
        <v>0</v>
      </c>
      <c r="AS324" s="18">
        <f t="shared" si="126"/>
        <v>0</v>
      </c>
      <c r="AT324" s="18">
        <f t="shared" si="127"/>
        <v>0</v>
      </c>
      <c r="AU324" s="18">
        <f t="shared" si="128"/>
        <v>0</v>
      </c>
      <c r="AV324" s="18">
        <f t="shared" si="129"/>
        <v>0</v>
      </c>
      <c r="AW324" s="18">
        <f t="shared" si="130"/>
        <v>0</v>
      </c>
      <c r="AX324" s="18">
        <f t="shared" si="131"/>
        <v>0</v>
      </c>
      <c r="AY324" s="18">
        <f t="shared" si="132"/>
        <v>0</v>
      </c>
      <c r="AZ324" s="18">
        <f t="shared" si="133"/>
        <v>0</v>
      </c>
    </row>
    <row r="325" spans="34:52" x14ac:dyDescent="0.25">
      <c r="AH325" s="17">
        <f t="shared" si="134"/>
        <v>0</v>
      </c>
      <c r="AI325" s="18">
        <f t="shared" si="116"/>
        <v>0</v>
      </c>
      <c r="AJ325" s="18">
        <f t="shared" si="117"/>
        <v>0</v>
      </c>
      <c r="AK325" s="18">
        <f t="shared" si="118"/>
        <v>0</v>
      </c>
      <c r="AL325" s="18">
        <f t="shared" si="119"/>
        <v>0</v>
      </c>
      <c r="AM325" s="18">
        <f t="shared" si="120"/>
        <v>0</v>
      </c>
      <c r="AN325" s="18">
        <f t="shared" si="121"/>
        <v>0</v>
      </c>
      <c r="AO325" s="18">
        <f t="shared" si="122"/>
        <v>0</v>
      </c>
      <c r="AP325" s="18">
        <f t="shared" si="123"/>
        <v>0</v>
      </c>
      <c r="AQ325" s="18">
        <f t="shared" si="124"/>
        <v>0</v>
      </c>
      <c r="AR325" s="18">
        <f t="shared" si="125"/>
        <v>0</v>
      </c>
      <c r="AS325" s="18">
        <f t="shared" si="126"/>
        <v>0</v>
      </c>
      <c r="AT325" s="18">
        <f t="shared" si="127"/>
        <v>0</v>
      </c>
      <c r="AU325" s="18">
        <f t="shared" si="128"/>
        <v>0</v>
      </c>
      <c r="AV325" s="18">
        <f t="shared" si="129"/>
        <v>0</v>
      </c>
      <c r="AW325" s="18">
        <f t="shared" si="130"/>
        <v>0</v>
      </c>
      <c r="AX325" s="18">
        <f t="shared" si="131"/>
        <v>0</v>
      </c>
      <c r="AY325" s="18">
        <f t="shared" si="132"/>
        <v>0</v>
      </c>
      <c r="AZ325" s="18">
        <f t="shared" si="133"/>
        <v>0</v>
      </c>
    </row>
    <row r="326" spans="34:52" x14ac:dyDescent="0.25">
      <c r="AH326" s="17">
        <f t="shared" si="134"/>
        <v>0</v>
      </c>
      <c r="AI326" s="18">
        <f t="shared" si="116"/>
        <v>0</v>
      </c>
      <c r="AJ326" s="18">
        <f t="shared" si="117"/>
        <v>0</v>
      </c>
      <c r="AK326" s="18">
        <f t="shared" si="118"/>
        <v>0</v>
      </c>
      <c r="AL326" s="18">
        <f t="shared" si="119"/>
        <v>0</v>
      </c>
      <c r="AM326" s="18">
        <f t="shared" si="120"/>
        <v>0</v>
      </c>
      <c r="AN326" s="18">
        <f t="shared" si="121"/>
        <v>0</v>
      </c>
      <c r="AO326" s="18">
        <f t="shared" si="122"/>
        <v>0</v>
      </c>
      <c r="AP326" s="18">
        <f t="shared" si="123"/>
        <v>0</v>
      </c>
      <c r="AQ326" s="18">
        <f t="shared" si="124"/>
        <v>0</v>
      </c>
      <c r="AR326" s="18">
        <f t="shared" si="125"/>
        <v>0</v>
      </c>
      <c r="AS326" s="18">
        <f t="shared" si="126"/>
        <v>0</v>
      </c>
      <c r="AT326" s="18">
        <f t="shared" si="127"/>
        <v>0</v>
      </c>
      <c r="AU326" s="18">
        <f t="shared" si="128"/>
        <v>0</v>
      </c>
      <c r="AV326" s="18">
        <f t="shared" si="129"/>
        <v>0</v>
      </c>
      <c r="AW326" s="18">
        <f t="shared" si="130"/>
        <v>0</v>
      </c>
      <c r="AX326" s="18">
        <f t="shared" si="131"/>
        <v>0</v>
      </c>
      <c r="AY326" s="18">
        <f t="shared" si="132"/>
        <v>0</v>
      </c>
      <c r="AZ326" s="18">
        <f t="shared" si="133"/>
        <v>0</v>
      </c>
    </row>
    <row r="327" spans="34:52" x14ac:dyDescent="0.25">
      <c r="AH327" s="17">
        <f t="shared" si="134"/>
        <v>0</v>
      </c>
      <c r="AI327" s="18">
        <f t="shared" si="116"/>
        <v>0</v>
      </c>
      <c r="AJ327" s="18">
        <f t="shared" si="117"/>
        <v>0</v>
      </c>
      <c r="AK327" s="18">
        <f t="shared" si="118"/>
        <v>0</v>
      </c>
      <c r="AL327" s="18">
        <f t="shared" si="119"/>
        <v>0</v>
      </c>
      <c r="AM327" s="18">
        <f t="shared" si="120"/>
        <v>0</v>
      </c>
      <c r="AN327" s="18">
        <f t="shared" si="121"/>
        <v>0</v>
      </c>
      <c r="AO327" s="18">
        <f t="shared" si="122"/>
        <v>0</v>
      </c>
      <c r="AP327" s="18">
        <f t="shared" si="123"/>
        <v>0</v>
      </c>
      <c r="AQ327" s="18">
        <f t="shared" si="124"/>
        <v>0</v>
      </c>
      <c r="AR327" s="18">
        <f t="shared" si="125"/>
        <v>0</v>
      </c>
      <c r="AS327" s="18">
        <f t="shared" si="126"/>
        <v>0</v>
      </c>
      <c r="AT327" s="18">
        <f t="shared" si="127"/>
        <v>0</v>
      </c>
      <c r="AU327" s="18">
        <f t="shared" si="128"/>
        <v>0</v>
      </c>
      <c r="AV327" s="18">
        <f t="shared" si="129"/>
        <v>0</v>
      </c>
      <c r="AW327" s="18">
        <f t="shared" si="130"/>
        <v>0</v>
      </c>
      <c r="AX327" s="18">
        <f t="shared" si="131"/>
        <v>0</v>
      </c>
      <c r="AY327" s="18">
        <f t="shared" si="132"/>
        <v>0</v>
      </c>
      <c r="AZ327" s="18">
        <f t="shared" si="133"/>
        <v>0</v>
      </c>
    </row>
    <row r="328" spans="34:52" x14ac:dyDescent="0.25">
      <c r="AH328" s="17">
        <f t="shared" si="134"/>
        <v>0</v>
      </c>
      <c r="AI328" s="18">
        <f t="shared" si="116"/>
        <v>0</v>
      </c>
      <c r="AJ328" s="18">
        <f t="shared" si="117"/>
        <v>0</v>
      </c>
      <c r="AK328" s="18">
        <f t="shared" si="118"/>
        <v>0</v>
      </c>
      <c r="AL328" s="18">
        <f t="shared" si="119"/>
        <v>0</v>
      </c>
      <c r="AM328" s="18">
        <f t="shared" si="120"/>
        <v>0</v>
      </c>
      <c r="AN328" s="18">
        <f t="shared" si="121"/>
        <v>0</v>
      </c>
      <c r="AO328" s="18">
        <f t="shared" si="122"/>
        <v>0</v>
      </c>
      <c r="AP328" s="18">
        <f t="shared" si="123"/>
        <v>0</v>
      </c>
      <c r="AQ328" s="18">
        <f t="shared" si="124"/>
        <v>0</v>
      </c>
      <c r="AR328" s="18">
        <f t="shared" si="125"/>
        <v>0</v>
      </c>
      <c r="AS328" s="18">
        <f t="shared" si="126"/>
        <v>0</v>
      </c>
      <c r="AT328" s="18">
        <f t="shared" si="127"/>
        <v>0</v>
      </c>
      <c r="AU328" s="18">
        <f t="shared" si="128"/>
        <v>0</v>
      </c>
      <c r="AV328" s="18">
        <f t="shared" si="129"/>
        <v>0</v>
      </c>
      <c r="AW328" s="18">
        <f t="shared" si="130"/>
        <v>0</v>
      </c>
      <c r="AX328" s="18">
        <f t="shared" si="131"/>
        <v>0</v>
      </c>
      <c r="AY328" s="18">
        <f t="shared" si="132"/>
        <v>0</v>
      </c>
      <c r="AZ328" s="18">
        <f t="shared" si="133"/>
        <v>0</v>
      </c>
    </row>
    <row r="329" spans="34:52" x14ac:dyDescent="0.25">
      <c r="AH329" s="17">
        <f t="shared" si="134"/>
        <v>0</v>
      </c>
      <c r="AI329" s="18">
        <f t="shared" si="116"/>
        <v>0</v>
      </c>
      <c r="AJ329" s="18">
        <f t="shared" si="117"/>
        <v>0</v>
      </c>
      <c r="AK329" s="18">
        <f t="shared" si="118"/>
        <v>0</v>
      </c>
      <c r="AL329" s="18">
        <f t="shared" si="119"/>
        <v>0</v>
      </c>
      <c r="AM329" s="18">
        <f t="shared" si="120"/>
        <v>0</v>
      </c>
      <c r="AN329" s="18">
        <f t="shared" si="121"/>
        <v>0</v>
      </c>
      <c r="AO329" s="18">
        <f t="shared" si="122"/>
        <v>0</v>
      </c>
      <c r="AP329" s="18">
        <f t="shared" si="123"/>
        <v>0</v>
      </c>
      <c r="AQ329" s="18">
        <f t="shared" si="124"/>
        <v>0</v>
      </c>
      <c r="AR329" s="18">
        <f t="shared" si="125"/>
        <v>0</v>
      </c>
      <c r="AS329" s="18">
        <f t="shared" si="126"/>
        <v>0</v>
      </c>
      <c r="AT329" s="18">
        <f t="shared" si="127"/>
        <v>0</v>
      </c>
      <c r="AU329" s="18">
        <f t="shared" si="128"/>
        <v>0</v>
      </c>
      <c r="AV329" s="18">
        <f t="shared" si="129"/>
        <v>0</v>
      </c>
      <c r="AW329" s="18">
        <f t="shared" si="130"/>
        <v>0</v>
      </c>
      <c r="AX329" s="18">
        <f t="shared" si="131"/>
        <v>0</v>
      </c>
      <c r="AY329" s="18">
        <f t="shared" si="132"/>
        <v>0</v>
      </c>
      <c r="AZ329" s="18">
        <f t="shared" si="133"/>
        <v>0</v>
      </c>
    </row>
    <row r="330" spans="34:52" x14ac:dyDescent="0.25">
      <c r="AH330" s="17">
        <f t="shared" si="134"/>
        <v>0</v>
      </c>
      <c r="AI330" s="18">
        <f t="shared" si="116"/>
        <v>0</v>
      </c>
      <c r="AJ330" s="18">
        <f t="shared" si="117"/>
        <v>0</v>
      </c>
      <c r="AK330" s="18">
        <f t="shared" si="118"/>
        <v>0</v>
      </c>
      <c r="AL330" s="18">
        <f t="shared" si="119"/>
        <v>0</v>
      </c>
      <c r="AM330" s="18">
        <f t="shared" si="120"/>
        <v>0</v>
      </c>
      <c r="AN330" s="18">
        <f t="shared" si="121"/>
        <v>0</v>
      </c>
      <c r="AO330" s="18">
        <f t="shared" si="122"/>
        <v>0</v>
      </c>
      <c r="AP330" s="18">
        <f t="shared" si="123"/>
        <v>0</v>
      </c>
      <c r="AQ330" s="18">
        <f t="shared" si="124"/>
        <v>0</v>
      </c>
      <c r="AR330" s="18">
        <f t="shared" si="125"/>
        <v>0</v>
      </c>
      <c r="AS330" s="18">
        <f t="shared" si="126"/>
        <v>0</v>
      </c>
      <c r="AT330" s="18">
        <f t="shared" si="127"/>
        <v>0</v>
      </c>
      <c r="AU330" s="18">
        <f t="shared" si="128"/>
        <v>0</v>
      </c>
      <c r="AV330" s="18">
        <f t="shared" si="129"/>
        <v>0</v>
      </c>
      <c r="AW330" s="18">
        <f t="shared" si="130"/>
        <v>0</v>
      </c>
      <c r="AX330" s="18">
        <f t="shared" si="131"/>
        <v>0</v>
      </c>
      <c r="AY330" s="18">
        <f t="shared" si="132"/>
        <v>0</v>
      </c>
      <c r="AZ330" s="18">
        <f t="shared" si="133"/>
        <v>0</v>
      </c>
    </row>
    <row r="331" spans="34:52" x14ac:dyDescent="0.25">
      <c r="AH331" s="17">
        <f t="shared" si="134"/>
        <v>0</v>
      </c>
      <c r="AI331" s="18">
        <f t="shared" si="116"/>
        <v>0</v>
      </c>
      <c r="AJ331" s="18">
        <f t="shared" si="117"/>
        <v>0</v>
      </c>
      <c r="AK331" s="18">
        <f t="shared" si="118"/>
        <v>0</v>
      </c>
      <c r="AL331" s="18">
        <f t="shared" si="119"/>
        <v>0</v>
      </c>
      <c r="AM331" s="18">
        <f t="shared" si="120"/>
        <v>0</v>
      </c>
      <c r="AN331" s="18">
        <f t="shared" si="121"/>
        <v>0</v>
      </c>
      <c r="AO331" s="18">
        <f t="shared" si="122"/>
        <v>0</v>
      </c>
      <c r="AP331" s="18">
        <f t="shared" si="123"/>
        <v>0</v>
      </c>
      <c r="AQ331" s="18">
        <f t="shared" si="124"/>
        <v>0</v>
      </c>
      <c r="AR331" s="18">
        <f t="shared" si="125"/>
        <v>0</v>
      </c>
      <c r="AS331" s="18">
        <f t="shared" si="126"/>
        <v>0</v>
      </c>
      <c r="AT331" s="18">
        <f t="shared" si="127"/>
        <v>0</v>
      </c>
      <c r="AU331" s="18">
        <f t="shared" si="128"/>
        <v>0</v>
      </c>
      <c r="AV331" s="18">
        <f t="shared" si="129"/>
        <v>0</v>
      </c>
      <c r="AW331" s="18">
        <f t="shared" si="130"/>
        <v>0</v>
      </c>
      <c r="AX331" s="18">
        <f t="shared" si="131"/>
        <v>0</v>
      </c>
      <c r="AY331" s="18">
        <f t="shared" si="132"/>
        <v>0</v>
      </c>
      <c r="AZ331" s="18">
        <f t="shared" si="133"/>
        <v>0</v>
      </c>
    </row>
    <row r="332" spans="34:52" x14ac:dyDescent="0.25">
      <c r="AH332" s="17">
        <f t="shared" si="134"/>
        <v>0</v>
      </c>
      <c r="AI332" s="18">
        <f t="shared" si="116"/>
        <v>0</v>
      </c>
      <c r="AJ332" s="18">
        <f t="shared" si="117"/>
        <v>0</v>
      </c>
      <c r="AK332" s="18">
        <f t="shared" si="118"/>
        <v>0</v>
      </c>
      <c r="AL332" s="18">
        <f t="shared" si="119"/>
        <v>0</v>
      </c>
      <c r="AM332" s="18">
        <f t="shared" si="120"/>
        <v>0</v>
      </c>
      <c r="AN332" s="18">
        <f t="shared" si="121"/>
        <v>0</v>
      </c>
      <c r="AO332" s="18">
        <f t="shared" si="122"/>
        <v>0</v>
      </c>
      <c r="AP332" s="18">
        <f t="shared" si="123"/>
        <v>0</v>
      </c>
      <c r="AQ332" s="18">
        <f t="shared" si="124"/>
        <v>0</v>
      </c>
      <c r="AR332" s="18">
        <f t="shared" si="125"/>
        <v>0</v>
      </c>
      <c r="AS332" s="18">
        <f t="shared" si="126"/>
        <v>0</v>
      </c>
      <c r="AT332" s="18">
        <f t="shared" si="127"/>
        <v>0</v>
      </c>
      <c r="AU332" s="18">
        <f t="shared" si="128"/>
        <v>0</v>
      </c>
      <c r="AV332" s="18">
        <f t="shared" si="129"/>
        <v>0</v>
      </c>
      <c r="AW332" s="18">
        <f t="shared" si="130"/>
        <v>0</v>
      </c>
      <c r="AX332" s="18">
        <f t="shared" si="131"/>
        <v>0</v>
      </c>
      <c r="AY332" s="18">
        <f t="shared" si="132"/>
        <v>0</v>
      </c>
      <c r="AZ332" s="18">
        <f t="shared" si="133"/>
        <v>0</v>
      </c>
    </row>
    <row r="333" spans="34:52" x14ac:dyDescent="0.25">
      <c r="AH333" s="17">
        <f t="shared" si="134"/>
        <v>0</v>
      </c>
      <c r="AI333" s="18">
        <f t="shared" si="116"/>
        <v>0</v>
      </c>
      <c r="AJ333" s="18">
        <f t="shared" si="117"/>
        <v>0</v>
      </c>
      <c r="AK333" s="18">
        <f t="shared" si="118"/>
        <v>0</v>
      </c>
      <c r="AL333" s="18">
        <f t="shared" si="119"/>
        <v>0</v>
      </c>
      <c r="AM333" s="18">
        <f t="shared" si="120"/>
        <v>0</v>
      </c>
      <c r="AN333" s="18">
        <f t="shared" si="121"/>
        <v>0</v>
      </c>
      <c r="AO333" s="18">
        <f t="shared" si="122"/>
        <v>0</v>
      </c>
      <c r="AP333" s="18">
        <f t="shared" si="123"/>
        <v>0</v>
      </c>
      <c r="AQ333" s="18">
        <f t="shared" si="124"/>
        <v>0</v>
      </c>
      <c r="AR333" s="18">
        <f t="shared" si="125"/>
        <v>0</v>
      </c>
      <c r="AS333" s="18">
        <f t="shared" si="126"/>
        <v>0</v>
      </c>
      <c r="AT333" s="18">
        <f t="shared" si="127"/>
        <v>0</v>
      </c>
      <c r="AU333" s="18">
        <f t="shared" si="128"/>
        <v>0</v>
      </c>
      <c r="AV333" s="18">
        <f t="shared" si="129"/>
        <v>0</v>
      </c>
      <c r="AW333" s="18">
        <f t="shared" si="130"/>
        <v>0</v>
      </c>
      <c r="AX333" s="18">
        <f t="shared" si="131"/>
        <v>0</v>
      </c>
      <c r="AY333" s="18">
        <f t="shared" si="132"/>
        <v>0</v>
      </c>
      <c r="AZ333" s="18">
        <f t="shared" si="133"/>
        <v>0</v>
      </c>
    </row>
    <row r="334" spans="34:52" x14ac:dyDescent="0.25">
      <c r="AH334" s="17">
        <f t="shared" si="134"/>
        <v>0</v>
      </c>
      <c r="AI334" s="18">
        <f t="shared" si="116"/>
        <v>0</v>
      </c>
      <c r="AJ334" s="18">
        <f t="shared" si="117"/>
        <v>0</v>
      </c>
      <c r="AK334" s="18">
        <f t="shared" si="118"/>
        <v>0</v>
      </c>
      <c r="AL334" s="18">
        <f t="shared" si="119"/>
        <v>0</v>
      </c>
      <c r="AM334" s="18">
        <f t="shared" si="120"/>
        <v>0</v>
      </c>
      <c r="AN334" s="18">
        <f t="shared" si="121"/>
        <v>0</v>
      </c>
      <c r="AO334" s="18">
        <f t="shared" si="122"/>
        <v>0</v>
      </c>
      <c r="AP334" s="18">
        <f t="shared" si="123"/>
        <v>0</v>
      </c>
      <c r="AQ334" s="18">
        <f t="shared" si="124"/>
        <v>0</v>
      </c>
      <c r="AR334" s="18">
        <f t="shared" si="125"/>
        <v>0</v>
      </c>
      <c r="AS334" s="18">
        <f t="shared" si="126"/>
        <v>0</v>
      </c>
      <c r="AT334" s="18">
        <f t="shared" si="127"/>
        <v>0</v>
      </c>
      <c r="AU334" s="18">
        <f t="shared" si="128"/>
        <v>0</v>
      </c>
      <c r="AV334" s="18">
        <f t="shared" si="129"/>
        <v>0</v>
      </c>
      <c r="AW334" s="18">
        <f t="shared" si="130"/>
        <v>0</v>
      </c>
      <c r="AX334" s="18">
        <f t="shared" si="131"/>
        <v>0</v>
      </c>
      <c r="AY334" s="18">
        <f t="shared" si="132"/>
        <v>0</v>
      </c>
      <c r="AZ334" s="18">
        <f t="shared" si="133"/>
        <v>0</v>
      </c>
    </row>
    <row r="335" spans="34:52" x14ac:dyDescent="0.25">
      <c r="AH335" s="17">
        <f t="shared" si="134"/>
        <v>0</v>
      </c>
      <c r="AI335" s="18">
        <f t="shared" si="116"/>
        <v>0</v>
      </c>
      <c r="AJ335" s="18">
        <f t="shared" si="117"/>
        <v>0</v>
      </c>
      <c r="AK335" s="18">
        <f t="shared" si="118"/>
        <v>0</v>
      </c>
      <c r="AL335" s="18">
        <f t="shared" si="119"/>
        <v>0</v>
      </c>
      <c r="AM335" s="18">
        <f t="shared" si="120"/>
        <v>0</v>
      </c>
      <c r="AN335" s="18">
        <f t="shared" si="121"/>
        <v>0</v>
      </c>
      <c r="AO335" s="18">
        <f t="shared" si="122"/>
        <v>0</v>
      </c>
      <c r="AP335" s="18">
        <f t="shared" si="123"/>
        <v>0</v>
      </c>
      <c r="AQ335" s="18">
        <f t="shared" si="124"/>
        <v>0</v>
      </c>
      <c r="AR335" s="18">
        <f t="shared" si="125"/>
        <v>0</v>
      </c>
      <c r="AS335" s="18">
        <f t="shared" si="126"/>
        <v>0</v>
      </c>
      <c r="AT335" s="18">
        <f t="shared" si="127"/>
        <v>0</v>
      </c>
      <c r="AU335" s="18">
        <f t="shared" si="128"/>
        <v>0</v>
      </c>
      <c r="AV335" s="18">
        <f t="shared" si="129"/>
        <v>0</v>
      </c>
      <c r="AW335" s="18">
        <f t="shared" si="130"/>
        <v>0</v>
      </c>
      <c r="AX335" s="18">
        <f t="shared" si="131"/>
        <v>0</v>
      </c>
      <c r="AY335" s="18">
        <f t="shared" si="132"/>
        <v>0</v>
      </c>
      <c r="AZ335" s="18">
        <f t="shared" si="133"/>
        <v>0</v>
      </c>
    </row>
    <row r="336" spans="34:52" x14ac:dyDescent="0.25">
      <c r="AH336" s="17">
        <f t="shared" si="134"/>
        <v>0</v>
      </c>
      <c r="AI336" s="18">
        <f t="shared" si="116"/>
        <v>0</v>
      </c>
      <c r="AJ336" s="18">
        <f t="shared" si="117"/>
        <v>0</v>
      </c>
      <c r="AK336" s="18">
        <f t="shared" si="118"/>
        <v>0</v>
      </c>
      <c r="AL336" s="18">
        <f t="shared" si="119"/>
        <v>0</v>
      </c>
      <c r="AM336" s="18">
        <f t="shared" si="120"/>
        <v>0</v>
      </c>
      <c r="AN336" s="18">
        <f t="shared" si="121"/>
        <v>0</v>
      </c>
      <c r="AO336" s="18">
        <f t="shared" si="122"/>
        <v>0</v>
      </c>
      <c r="AP336" s="18">
        <f t="shared" si="123"/>
        <v>0</v>
      </c>
      <c r="AQ336" s="18">
        <f t="shared" si="124"/>
        <v>0</v>
      </c>
      <c r="AR336" s="18">
        <f t="shared" si="125"/>
        <v>0</v>
      </c>
      <c r="AS336" s="18">
        <f t="shared" si="126"/>
        <v>0</v>
      </c>
      <c r="AT336" s="18">
        <f t="shared" si="127"/>
        <v>0</v>
      </c>
      <c r="AU336" s="18">
        <f t="shared" si="128"/>
        <v>0</v>
      </c>
      <c r="AV336" s="18">
        <f t="shared" si="129"/>
        <v>0</v>
      </c>
      <c r="AW336" s="18">
        <f t="shared" si="130"/>
        <v>0</v>
      </c>
      <c r="AX336" s="18">
        <f t="shared" si="131"/>
        <v>0</v>
      </c>
      <c r="AY336" s="18">
        <f t="shared" si="132"/>
        <v>0</v>
      </c>
      <c r="AZ336" s="18">
        <f t="shared" si="133"/>
        <v>0</v>
      </c>
    </row>
    <row r="337" spans="34:52" x14ac:dyDescent="0.25">
      <c r="AH337" s="17">
        <f t="shared" si="134"/>
        <v>0</v>
      </c>
      <c r="AI337" s="18">
        <f t="shared" si="116"/>
        <v>0</v>
      </c>
      <c r="AJ337" s="18">
        <f t="shared" si="117"/>
        <v>0</v>
      </c>
      <c r="AK337" s="18">
        <f t="shared" si="118"/>
        <v>0</v>
      </c>
      <c r="AL337" s="18">
        <f t="shared" si="119"/>
        <v>0</v>
      </c>
      <c r="AM337" s="18">
        <f t="shared" si="120"/>
        <v>0</v>
      </c>
      <c r="AN337" s="18">
        <f t="shared" si="121"/>
        <v>0</v>
      </c>
      <c r="AO337" s="18">
        <f t="shared" si="122"/>
        <v>0</v>
      </c>
      <c r="AP337" s="18">
        <f t="shared" si="123"/>
        <v>0</v>
      </c>
      <c r="AQ337" s="18">
        <f t="shared" si="124"/>
        <v>0</v>
      </c>
      <c r="AR337" s="18">
        <f t="shared" si="125"/>
        <v>0</v>
      </c>
      <c r="AS337" s="18">
        <f t="shared" si="126"/>
        <v>0</v>
      </c>
      <c r="AT337" s="18">
        <f t="shared" si="127"/>
        <v>0</v>
      </c>
      <c r="AU337" s="18">
        <f t="shared" si="128"/>
        <v>0</v>
      </c>
      <c r="AV337" s="18">
        <f t="shared" si="129"/>
        <v>0</v>
      </c>
      <c r="AW337" s="18">
        <f t="shared" si="130"/>
        <v>0</v>
      </c>
      <c r="AX337" s="18">
        <f t="shared" si="131"/>
        <v>0</v>
      </c>
      <c r="AY337" s="18">
        <f t="shared" si="132"/>
        <v>0</v>
      </c>
      <c r="AZ337" s="18">
        <f t="shared" si="133"/>
        <v>0</v>
      </c>
    </row>
    <row r="338" spans="34:52" x14ac:dyDescent="0.25">
      <c r="AH338" s="17">
        <f t="shared" si="134"/>
        <v>0</v>
      </c>
      <c r="AI338" s="18">
        <f t="shared" si="116"/>
        <v>0</v>
      </c>
      <c r="AJ338" s="18">
        <f t="shared" si="117"/>
        <v>0</v>
      </c>
      <c r="AK338" s="18">
        <f t="shared" si="118"/>
        <v>0</v>
      </c>
      <c r="AL338" s="18">
        <f t="shared" si="119"/>
        <v>0</v>
      </c>
      <c r="AM338" s="18">
        <f t="shared" si="120"/>
        <v>0</v>
      </c>
      <c r="AN338" s="18">
        <f t="shared" si="121"/>
        <v>0</v>
      </c>
      <c r="AO338" s="18">
        <f t="shared" si="122"/>
        <v>0</v>
      </c>
      <c r="AP338" s="18">
        <f t="shared" si="123"/>
        <v>0</v>
      </c>
      <c r="AQ338" s="18">
        <f t="shared" si="124"/>
        <v>0</v>
      </c>
      <c r="AR338" s="18">
        <f t="shared" si="125"/>
        <v>0</v>
      </c>
      <c r="AS338" s="18">
        <f t="shared" si="126"/>
        <v>0</v>
      </c>
      <c r="AT338" s="18">
        <f t="shared" si="127"/>
        <v>0</v>
      </c>
      <c r="AU338" s="18">
        <f t="shared" si="128"/>
        <v>0</v>
      </c>
      <c r="AV338" s="18">
        <f t="shared" si="129"/>
        <v>0</v>
      </c>
      <c r="AW338" s="18">
        <f t="shared" si="130"/>
        <v>0</v>
      </c>
      <c r="AX338" s="18">
        <f t="shared" si="131"/>
        <v>0</v>
      </c>
      <c r="AY338" s="18">
        <f t="shared" si="132"/>
        <v>0</v>
      </c>
      <c r="AZ338" s="18">
        <f t="shared" si="133"/>
        <v>0</v>
      </c>
    </row>
    <row r="339" spans="34:52" x14ac:dyDescent="0.25">
      <c r="AH339" s="17">
        <f t="shared" si="134"/>
        <v>0</v>
      </c>
      <c r="AI339" s="18">
        <f t="shared" si="116"/>
        <v>0</v>
      </c>
      <c r="AJ339" s="18">
        <f t="shared" si="117"/>
        <v>0</v>
      </c>
      <c r="AK339" s="18">
        <f t="shared" si="118"/>
        <v>0</v>
      </c>
      <c r="AL339" s="18">
        <f t="shared" si="119"/>
        <v>0</v>
      </c>
      <c r="AM339" s="18">
        <f t="shared" si="120"/>
        <v>0</v>
      </c>
      <c r="AN339" s="18">
        <f t="shared" si="121"/>
        <v>0</v>
      </c>
      <c r="AO339" s="18">
        <f t="shared" si="122"/>
        <v>0</v>
      </c>
      <c r="AP339" s="18">
        <f t="shared" si="123"/>
        <v>0</v>
      </c>
      <c r="AQ339" s="18">
        <f t="shared" si="124"/>
        <v>0</v>
      </c>
      <c r="AR339" s="18">
        <f t="shared" si="125"/>
        <v>0</v>
      </c>
      <c r="AS339" s="18">
        <f t="shared" si="126"/>
        <v>0</v>
      </c>
      <c r="AT339" s="18">
        <f t="shared" si="127"/>
        <v>0</v>
      </c>
      <c r="AU339" s="18">
        <f t="shared" si="128"/>
        <v>0</v>
      </c>
      <c r="AV339" s="18">
        <f t="shared" si="129"/>
        <v>0</v>
      </c>
      <c r="AW339" s="18">
        <f t="shared" si="130"/>
        <v>0</v>
      </c>
      <c r="AX339" s="18">
        <f t="shared" si="131"/>
        <v>0</v>
      </c>
      <c r="AY339" s="18">
        <f t="shared" si="132"/>
        <v>0</v>
      </c>
      <c r="AZ339" s="18">
        <f t="shared" si="133"/>
        <v>0</v>
      </c>
    </row>
    <row r="340" spans="34:52" x14ac:dyDescent="0.25">
      <c r="AH340" s="17">
        <f t="shared" si="134"/>
        <v>0</v>
      </c>
      <c r="AI340" s="18">
        <f t="shared" si="116"/>
        <v>0</v>
      </c>
      <c r="AJ340" s="18">
        <f t="shared" si="117"/>
        <v>0</v>
      </c>
      <c r="AK340" s="18">
        <f t="shared" si="118"/>
        <v>0</v>
      </c>
      <c r="AL340" s="18">
        <f t="shared" si="119"/>
        <v>0</v>
      </c>
      <c r="AM340" s="18">
        <f t="shared" si="120"/>
        <v>0</v>
      </c>
      <c r="AN340" s="18">
        <f t="shared" si="121"/>
        <v>0</v>
      </c>
      <c r="AO340" s="18">
        <f t="shared" si="122"/>
        <v>0</v>
      </c>
      <c r="AP340" s="18">
        <f t="shared" si="123"/>
        <v>0</v>
      </c>
      <c r="AQ340" s="18">
        <f t="shared" si="124"/>
        <v>0</v>
      </c>
      <c r="AR340" s="18">
        <f t="shared" si="125"/>
        <v>0</v>
      </c>
      <c r="AS340" s="18">
        <f t="shared" si="126"/>
        <v>0</v>
      </c>
      <c r="AT340" s="18">
        <f t="shared" si="127"/>
        <v>0</v>
      </c>
      <c r="AU340" s="18">
        <f t="shared" si="128"/>
        <v>0</v>
      </c>
      <c r="AV340" s="18">
        <f t="shared" si="129"/>
        <v>0</v>
      </c>
      <c r="AW340" s="18">
        <f t="shared" si="130"/>
        <v>0</v>
      </c>
      <c r="AX340" s="18">
        <f t="shared" si="131"/>
        <v>0</v>
      </c>
      <c r="AY340" s="18">
        <f t="shared" si="132"/>
        <v>0</v>
      </c>
      <c r="AZ340" s="18">
        <f t="shared" si="133"/>
        <v>0</v>
      </c>
    </row>
    <row r="341" spans="34:52" x14ac:dyDescent="0.25">
      <c r="AH341" s="17">
        <f t="shared" si="134"/>
        <v>0</v>
      </c>
      <c r="AI341" s="18">
        <f t="shared" si="116"/>
        <v>0</v>
      </c>
      <c r="AJ341" s="18">
        <f t="shared" si="117"/>
        <v>0</v>
      </c>
      <c r="AK341" s="18">
        <f t="shared" si="118"/>
        <v>0</v>
      </c>
      <c r="AL341" s="18">
        <f t="shared" si="119"/>
        <v>0</v>
      </c>
      <c r="AM341" s="18">
        <f t="shared" si="120"/>
        <v>0</v>
      </c>
      <c r="AN341" s="18">
        <f t="shared" si="121"/>
        <v>0</v>
      </c>
      <c r="AO341" s="18">
        <f t="shared" si="122"/>
        <v>0</v>
      </c>
      <c r="AP341" s="18">
        <f t="shared" si="123"/>
        <v>0</v>
      </c>
      <c r="AQ341" s="18">
        <f t="shared" si="124"/>
        <v>0</v>
      </c>
      <c r="AR341" s="18">
        <f t="shared" si="125"/>
        <v>0</v>
      </c>
      <c r="AS341" s="18">
        <f t="shared" si="126"/>
        <v>0</v>
      </c>
      <c r="AT341" s="18">
        <f t="shared" si="127"/>
        <v>0</v>
      </c>
      <c r="AU341" s="18">
        <f t="shared" si="128"/>
        <v>0</v>
      </c>
      <c r="AV341" s="18">
        <f t="shared" si="129"/>
        <v>0</v>
      </c>
      <c r="AW341" s="18">
        <f t="shared" si="130"/>
        <v>0</v>
      </c>
      <c r="AX341" s="18">
        <f t="shared" si="131"/>
        <v>0</v>
      </c>
      <c r="AY341" s="18">
        <f t="shared" si="132"/>
        <v>0</v>
      </c>
      <c r="AZ341" s="18">
        <f t="shared" si="133"/>
        <v>0</v>
      </c>
    </row>
    <row r="342" spans="34:52" x14ac:dyDescent="0.25">
      <c r="AH342" s="17">
        <f t="shared" si="134"/>
        <v>0</v>
      </c>
      <c r="AI342" s="18">
        <f t="shared" si="116"/>
        <v>0</v>
      </c>
      <c r="AJ342" s="18">
        <f t="shared" si="117"/>
        <v>0</v>
      </c>
      <c r="AK342" s="18">
        <f t="shared" si="118"/>
        <v>0</v>
      </c>
      <c r="AL342" s="18">
        <f t="shared" si="119"/>
        <v>0</v>
      </c>
      <c r="AM342" s="18">
        <f t="shared" si="120"/>
        <v>0</v>
      </c>
      <c r="AN342" s="18">
        <f t="shared" si="121"/>
        <v>0</v>
      </c>
      <c r="AO342" s="18">
        <f t="shared" si="122"/>
        <v>0</v>
      </c>
      <c r="AP342" s="18">
        <f t="shared" si="123"/>
        <v>0</v>
      </c>
      <c r="AQ342" s="18">
        <f t="shared" si="124"/>
        <v>0</v>
      </c>
      <c r="AR342" s="18">
        <f t="shared" si="125"/>
        <v>0</v>
      </c>
      <c r="AS342" s="18">
        <f t="shared" si="126"/>
        <v>0</v>
      </c>
      <c r="AT342" s="18">
        <f t="shared" si="127"/>
        <v>0</v>
      </c>
      <c r="AU342" s="18">
        <f t="shared" si="128"/>
        <v>0</v>
      </c>
      <c r="AV342" s="18">
        <f t="shared" si="129"/>
        <v>0</v>
      </c>
      <c r="AW342" s="18">
        <f t="shared" si="130"/>
        <v>0</v>
      </c>
      <c r="AX342" s="18">
        <f t="shared" si="131"/>
        <v>0</v>
      </c>
      <c r="AY342" s="18">
        <f t="shared" si="132"/>
        <v>0</v>
      </c>
      <c r="AZ342" s="18">
        <f t="shared" si="133"/>
        <v>0</v>
      </c>
    </row>
    <row r="343" spans="34:52" x14ac:dyDescent="0.25">
      <c r="AH343" s="17">
        <f t="shared" si="134"/>
        <v>0</v>
      </c>
      <c r="AI343" s="18">
        <f t="shared" si="116"/>
        <v>0</v>
      </c>
      <c r="AJ343" s="18">
        <f t="shared" si="117"/>
        <v>0</v>
      </c>
      <c r="AK343" s="18">
        <f t="shared" si="118"/>
        <v>0</v>
      </c>
      <c r="AL343" s="18">
        <f t="shared" si="119"/>
        <v>0</v>
      </c>
      <c r="AM343" s="18">
        <f t="shared" si="120"/>
        <v>0</v>
      </c>
      <c r="AN343" s="18">
        <f t="shared" si="121"/>
        <v>0</v>
      </c>
      <c r="AO343" s="18">
        <f t="shared" si="122"/>
        <v>0</v>
      </c>
      <c r="AP343" s="18">
        <f t="shared" si="123"/>
        <v>0</v>
      </c>
      <c r="AQ343" s="18">
        <f t="shared" si="124"/>
        <v>0</v>
      </c>
      <c r="AR343" s="18">
        <f t="shared" si="125"/>
        <v>0</v>
      </c>
      <c r="AS343" s="18">
        <f t="shared" si="126"/>
        <v>0</v>
      </c>
      <c r="AT343" s="18">
        <f t="shared" si="127"/>
        <v>0</v>
      </c>
      <c r="AU343" s="18">
        <f t="shared" si="128"/>
        <v>0</v>
      </c>
      <c r="AV343" s="18">
        <f t="shared" si="129"/>
        <v>0</v>
      </c>
      <c r="AW343" s="18">
        <f t="shared" si="130"/>
        <v>0</v>
      </c>
      <c r="AX343" s="18">
        <f t="shared" si="131"/>
        <v>0</v>
      </c>
      <c r="AY343" s="18">
        <f t="shared" si="132"/>
        <v>0</v>
      </c>
      <c r="AZ343" s="18">
        <f t="shared" si="133"/>
        <v>0</v>
      </c>
    </row>
    <row r="344" spans="34:52" x14ac:dyDescent="0.25">
      <c r="AH344" s="17">
        <f t="shared" si="134"/>
        <v>0</v>
      </c>
      <c r="AI344" s="18">
        <f t="shared" si="116"/>
        <v>0</v>
      </c>
      <c r="AJ344" s="18">
        <f t="shared" si="117"/>
        <v>0</v>
      </c>
      <c r="AK344" s="18">
        <f t="shared" si="118"/>
        <v>0</v>
      </c>
      <c r="AL344" s="18">
        <f t="shared" si="119"/>
        <v>0</v>
      </c>
      <c r="AM344" s="18">
        <f t="shared" si="120"/>
        <v>0</v>
      </c>
      <c r="AN344" s="18">
        <f t="shared" si="121"/>
        <v>0</v>
      </c>
      <c r="AO344" s="18">
        <f t="shared" si="122"/>
        <v>0</v>
      </c>
      <c r="AP344" s="18">
        <f t="shared" si="123"/>
        <v>0</v>
      </c>
      <c r="AQ344" s="18">
        <f t="shared" si="124"/>
        <v>0</v>
      </c>
      <c r="AR344" s="18">
        <f t="shared" si="125"/>
        <v>0</v>
      </c>
      <c r="AS344" s="18">
        <f t="shared" si="126"/>
        <v>0</v>
      </c>
      <c r="AT344" s="18">
        <f t="shared" si="127"/>
        <v>0</v>
      </c>
      <c r="AU344" s="18">
        <f t="shared" si="128"/>
        <v>0</v>
      </c>
      <c r="AV344" s="18">
        <f t="shared" si="129"/>
        <v>0</v>
      </c>
      <c r="AW344" s="18">
        <f t="shared" si="130"/>
        <v>0</v>
      </c>
      <c r="AX344" s="18">
        <f t="shared" si="131"/>
        <v>0</v>
      </c>
      <c r="AY344" s="18">
        <f t="shared" si="132"/>
        <v>0</v>
      </c>
      <c r="AZ344" s="18">
        <f t="shared" si="133"/>
        <v>0</v>
      </c>
    </row>
    <row r="345" spans="34:52" x14ac:dyDescent="0.25">
      <c r="AH345" s="17">
        <f t="shared" si="134"/>
        <v>0</v>
      </c>
      <c r="AI345" s="18">
        <f t="shared" si="116"/>
        <v>0</v>
      </c>
      <c r="AJ345" s="18">
        <f t="shared" si="117"/>
        <v>0</v>
      </c>
      <c r="AK345" s="18">
        <f t="shared" si="118"/>
        <v>0</v>
      </c>
      <c r="AL345" s="18">
        <f t="shared" si="119"/>
        <v>0</v>
      </c>
      <c r="AM345" s="18">
        <f t="shared" si="120"/>
        <v>0</v>
      </c>
      <c r="AN345" s="18">
        <f t="shared" si="121"/>
        <v>0</v>
      </c>
      <c r="AO345" s="18">
        <f t="shared" si="122"/>
        <v>0</v>
      </c>
      <c r="AP345" s="18">
        <f t="shared" si="123"/>
        <v>0</v>
      </c>
      <c r="AQ345" s="18">
        <f t="shared" si="124"/>
        <v>0</v>
      </c>
      <c r="AR345" s="18">
        <f t="shared" si="125"/>
        <v>0</v>
      </c>
      <c r="AS345" s="18">
        <f t="shared" si="126"/>
        <v>0</v>
      </c>
      <c r="AT345" s="18">
        <f t="shared" si="127"/>
        <v>0</v>
      </c>
      <c r="AU345" s="18">
        <f t="shared" si="128"/>
        <v>0</v>
      </c>
      <c r="AV345" s="18">
        <f t="shared" si="129"/>
        <v>0</v>
      </c>
      <c r="AW345" s="18">
        <f t="shared" si="130"/>
        <v>0</v>
      </c>
      <c r="AX345" s="18">
        <f t="shared" si="131"/>
        <v>0</v>
      </c>
      <c r="AY345" s="18">
        <f t="shared" si="132"/>
        <v>0</v>
      </c>
      <c r="AZ345" s="18">
        <f t="shared" si="133"/>
        <v>0</v>
      </c>
    </row>
    <row r="346" spans="34:52" x14ac:dyDescent="0.25">
      <c r="AH346" s="17">
        <f t="shared" si="134"/>
        <v>0</v>
      </c>
      <c r="AI346" s="18">
        <f t="shared" si="116"/>
        <v>0</v>
      </c>
      <c r="AJ346" s="18">
        <f t="shared" si="117"/>
        <v>0</v>
      </c>
      <c r="AK346" s="18">
        <f t="shared" si="118"/>
        <v>0</v>
      </c>
      <c r="AL346" s="18">
        <f t="shared" si="119"/>
        <v>0</v>
      </c>
      <c r="AM346" s="18">
        <f t="shared" si="120"/>
        <v>0</v>
      </c>
      <c r="AN346" s="18">
        <f t="shared" si="121"/>
        <v>0</v>
      </c>
      <c r="AO346" s="18">
        <f t="shared" si="122"/>
        <v>0</v>
      </c>
      <c r="AP346" s="18">
        <f t="shared" si="123"/>
        <v>0</v>
      </c>
      <c r="AQ346" s="18">
        <f t="shared" si="124"/>
        <v>0</v>
      </c>
      <c r="AR346" s="18">
        <f t="shared" si="125"/>
        <v>0</v>
      </c>
      <c r="AS346" s="18">
        <f t="shared" si="126"/>
        <v>0</v>
      </c>
      <c r="AT346" s="18">
        <f t="shared" si="127"/>
        <v>0</v>
      </c>
      <c r="AU346" s="18">
        <f t="shared" si="128"/>
        <v>0</v>
      </c>
      <c r="AV346" s="18">
        <f t="shared" si="129"/>
        <v>0</v>
      </c>
      <c r="AW346" s="18">
        <f t="shared" si="130"/>
        <v>0</v>
      </c>
      <c r="AX346" s="18">
        <f t="shared" si="131"/>
        <v>0</v>
      </c>
      <c r="AY346" s="18">
        <f t="shared" si="132"/>
        <v>0</v>
      </c>
      <c r="AZ346" s="18">
        <f t="shared" si="133"/>
        <v>0</v>
      </c>
    </row>
    <row r="347" spans="34:52" x14ac:dyDescent="0.25">
      <c r="AH347" s="17">
        <f t="shared" si="134"/>
        <v>0</v>
      </c>
      <c r="AI347" s="18">
        <f t="shared" si="116"/>
        <v>0</v>
      </c>
      <c r="AJ347" s="18">
        <f t="shared" si="117"/>
        <v>0</v>
      </c>
      <c r="AK347" s="18">
        <f t="shared" si="118"/>
        <v>0</v>
      </c>
      <c r="AL347" s="18">
        <f t="shared" si="119"/>
        <v>0</v>
      </c>
      <c r="AM347" s="18">
        <f t="shared" si="120"/>
        <v>0</v>
      </c>
      <c r="AN347" s="18">
        <f t="shared" si="121"/>
        <v>0</v>
      </c>
      <c r="AO347" s="18">
        <f t="shared" si="122"/>
        <v>0</v>
      </c>
      <c r="AP347" s="18">
        <f t="shared" si="123"/>
        <v>0</v>
      </c>
      <c r="AQ347" s="18">
        <f t="shared" si="124"/>
        <v>0</v>
      </c>
      <c r="AR347" s="18">
        <f t="shared" si="125"/>
        <v>0</v>
      </c>
      <c r="AS347" s="18">
        <f t="shared" si="126"/>
        <v>0</v>
      </c>
      <c r="AT347" s="18">
        <f t="shared" si="127"/>
        <v>0</v>
      </c>
      <c r="AU347" s="18">
        <f t="shared" si="128"/>
        <v>0</v>
      </c>
      <c r="AV347" s="18">
        <f t="shared" si="129"/>
        <v>0</v>
      </c>
      <c r="AW347" s="18">
        <f t="shared" si="130"/>
        <v>0</v>
      </c>
      <c r="AX347" s="18">
        <f t="shared" si="131"/>
        <v>0</v>
      </c>
      <c r="AY347" s="18">
        <f t="shared" si="132"/>
        <v>0</v>
      </c>
      <c r="AZ347" s="18">
        <f t="shared" si="133"/>
        <v>0</v>
      </c>
    </row>
    <row r="348" spans="34:52" x14ac:dyDescent="0.25">
      <c r="AH348" s="17">
        <f t="shared" si="134"/>
        <v>0</v>
      </c>
      <c r="AI348" s="18">
        <f t="shared" si="116"/>
        <v>0</v>
      </c>
      <c r="AJ348" s="18">
        <f t="shared" si="117"/>
        <v>0</v>
      </c>
      <c r="AK348" s="18">
        <f t="shared" si="118"/>
        <v>0</v>
      </c>
      <c r="AL348" s="18">
        <f t="shared" si="119"/>
        <v>0</v>
      </c>
      <c r="AM348" s="18">
        <f t="shared" si="120"/>
        <v>0</v>
      </c>
      <c r="AN348" s="18">
        <f t="shared" si="121"/>
        <v>0</v>
      </c>
      <c r="AO348" s="18">
        <f t="shared" si="122"/>
        <v>0</v>
      </c>
      <c r="AP348" s="18">
        <f t="shared" si="123"/>
        <v>0</v>
      </c>
      <c r="AQ348" s="18">
        <f t="shared" si="124"/>
        <v>0</v>
      </c>
      <c r="AR348" s="18">
        <f t="shared" si="125"/>
        <v>0</v>
      </c>
      <c r="AS348" s="18">
        <f t="shared" si="126"/>
        <v>0</v>
      </c>
      <c r="AT348" s="18">
        <f t="shared" si="127"/>
        <v>0</v>
      </c>
      <c r="AU348" s="18">
        <f t="shared" si="128"/>
        <v>0</v>
      </c>
      <c r="AV348" s="18">
        <f t="shared" si="129"/>
        <v>0</v>
      </c>
      <c r="AW348" s="18">
        <f t="shared" si="130"/>
        <v>0</v>
      </c>
      <c r="AX348" s="18">
        <f t="shared" si="131"/>
        <v>0</v>
      </c>
      <c r="AY348" s="18">
        <f t="shared" si="132"/>
        <v>0</v>
      </c>
      <c r="AZ348" s="18">
        <f t="shared" si="133"/>
        <v>0</v>
      </c>
    </row>
    <row r="349" spans="34:52" x14ac:dyDescent="0.25">
      <c r="AH349" s="17">
        <f t="shared" si="134"/>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34"/>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34"/>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34"/>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34"/>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34"/>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34"/>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34"/>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34"/>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34"/>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34"/>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34"/>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34"/>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34"/>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34"/>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34"/>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34"/>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34"/>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34"/>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34"/>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34"/>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34"/>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34"/>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34"/>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34"/>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34"/>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34"/>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34"/>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34"/>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34"/>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34"/>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34"/>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34"/>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34"/>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34"/>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34"/>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34"/>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si="134"/>
        <v>0</v>
      </c>
      <c r="AI386" s="18">
        <f t="shared" ref="AI386:AI449" si="135">SUMIFS(M386,D386,"*"&amp;$BB$1&amp;"*")</f>
        <v>0</v>
      </c>
      <c r="AJ386" s="18">
        <f t="shared" ref="AJ386:AJ449" si="136">SUMIFS(N386,F386,"*"&amp;$BB$1&amp;"*")</f>
        <v>0</v>
      </c>
      <c r="AK386" s="18">
        <f t="shared" ref="AK386:AK449" si="137">SUMIFS(M386,P386,"*"&amp;$BB$1&amp;"*",O386,"CSA")</f>
        <v>0</v>
      </c>
      <c r="AL386" s="18">
        <f t="shared" ref="AL386:AL449" si="138">SUMIFS(N386,P386,"*"&amp;$BB$1&amp;"*",O386,"USA")</f>
        <v>0</v>
      </c>
      <c r="AM386" s="18">
        <f t="shared" ref="AM386:AM449" si="139">SUMIFS(M386,R386,"*"&amp;$BB$1&amp;"*",Q386,"CSA")</f>
        <v>0</v>
      </c>
      <c r="AN386" s="18">
        <f t="shared" ref="AN386:AN449" si="140">SUMIFS(N386,R386,"*"&amp;$BB$1&amp;"*",Q386,"USA")</f>
        <v>0</v>
      </c>
      <c r="AO386" s="18">
        <f t="shared" ref="AO386:AO449" si="141">SUMIFS(M386,T386,"*"&amp;$BB$1&amp;"*",S386,"CSA")</f>
        <v>0</v>
      </c>
      <c r="AP386" s="18">
        <f t="shared" ref="AP386:AP449" si="142">SUMIFS(N386,T386,"*"&amp;$BB$1&amp;"*",S386,"USA")</f>
        <v>0</v>
      </c>
      <c r="AQ386" s="18">
        <f t="shared" ref="AQ386:AQ449" si="143">SUMIFS(M386,V386,"*"&amp;$BB$1&amp;"*",U386,"CSA")</f>
        <v>0</v>
      </c>
      <c r="AR386" s="18">
        <f t="shared" ref="AR386:AR449" si="144">SUMIFS(N386,V386,"*"&amp;$BB$1&amp;"*",U386,"USA")</f>
        <v>0</v>
      </c>
      <c r="AS386" s="18">
        <f t="shared" ref="AS386:AS449" si="145">SUMIFS(M386,X386,"*"&amp;$BB$1&amp;"*",W386,"CSA")</f>
        <v>0</v>
      </c>
      <c r="AT386" s="18">
        <f t="shared" ref="AT386:AT449" si="146">SUMIFS(N386,X386,"*"&amp;$BB$1&amp;"*",W386,"USA")</f>
        <v>0</v>
      </c>
      <c r="AU386" s="18">
        <f t="shared" ref="AU386:AU449" si="147">SUMIFS(M386,Z386,"*"&amp;$BB$1&amp;"*",Y386,"CSA")</f>
        <v>0</v>
      </c>
      <c r="AV386" s="18">
        <f t="shared" ref="AV386:AV449" si="148">SUMIFS(N386,Z386,"*"&amp;$BB$1&amp;"*",Y386,"USA")</f>
        <v>0</v>
      </c>
      <c r="AW386" s="18">
        <f t="shared" ref="AW386:AW449" si="149">SUMIFS(M386,AB386,"*"&amp;$BB$1&amp;"*",AA386,"CSA")</f>
        <v>0</v>
      </c>
      <c r="AX386" s="18">
        <f t="shared" ref="AX386:AX449" si="150">SUMIFS(N386,AB386,"*"&amp;$BB$1&amp;"*",AA386,"USA")</f>
        <v>0</v>
      </c>
      <c r="AY386" s="18">
        <f t="shared" ref="AY386:AY449" si="151">SUMIFS(M386,AD386,"*"&amp;$BB$1&amp;"*",AC386,"CSA")</f>
        <v>0</v>
      </c>
      <c r="AZ386" s="18">
        <f t="shared" ref="AZ386:AZ449" si="152">SUMIFS(N386,AD386,"*"&amp;$BB$1&amp;"*",AC386,"USA")</f>
        <v>0</v>
      </c>
    </row>
    <row r="387" spans="34:52" x14ac:dyDescent="0.25">
      <c r="AH387" s="17">
        <f t="shared" ref="AH387:AH450" si="153">SUM(AI387:AZ387)</f>
        <v>0</v>
      </c>
      <c r="AI387" s="18">
        <f t="shared" si="135"/>
        <v>0</v>
      </c>
      <c r="AJ387" s="18">
        <f t="shared" si="136"/>
        <v>0</v>
      </c>
      <c r="AK387" s="18">
        <f t="shared" si="137"/>
        <v>0</v>
      </c>
      <c r="AL387" s="18">
        <f t="shared" si="138"/>
        <v>0</v>
      </c>
      <c r="AM387" s="18">
        <f t="shared" si="139"/>
        <v>0</v>
      </c>
      <c r="AN387" s="18">
        <f t="shared" si="140"/>
        <v>0</v>
      </c>
      <c r="AO387" s="18">
        <f t="shared" si="141"/>
        <v>0</v>
      </c>
      <c r="AP387" s="18">
        <f t="shared" si="142"/>
        <v>0</v>
      </c>
      <c r="AQ387" s="18">
        <f t="shared" si="143"/>
        <v>0</v>
      </c>
      <c r="AR387" s="18">
        <f t="shared" si="144"/>
        <v>0</v>
      </c>
      <c r="AS387" s="18">
        <f t="shared" si="145"/>
        <v>0</v>
      </c>
      <c r="AT387" s="18">
        <f t="shared" si="146"/>
        <v>0</v>
      </c>
      <c r="AU387" s="18">
        <f t="shared" si="147"/>
        <v>0</v>
      </c>
      <c r="AV387" s="18">
        <f t="shared" si="148"/>
        <v>0</v>
      </c>
      <c r="AW387" s="18">
        <f t="shared" si="149"/>
        <v>0</v>
      </c>
      <c r="AX387" s="18">
        <f t="shared" si="150"/>
        <v>0</v>
      </c>
      <c r="AY387" s="18">
        <f t="shared" si="151"/>
        <v>0</v>
      </c>
      <c r="AZ387" s="18">
        <f t="shared" si="152"/>
        <v>0</v>
      </c>
    </row>
    <row r="388" spans="34:52" x14ac:dyDescent="0.25">
      <c r="AH388" s="17">
        <f t="shared" si="153"/>
        <v>0</v>
      </c>
      <c r="AI388" s="18">
        <f t="shared" si="135"/>
        <v>0</v>
      </c>
      <c r="AJ388" s="18">
        <f t="shared" si="136"/>
        <v>0</v>
      </c>
      <c r="AK388" s="18">
        <f t="shared" si="137"/>
        <v>0</v>
      </c>
      <c r="AL388" s="18">
        <f t="shared" si="138"/>
        <v>0</v>
      </c>
      <c r="AM388" s="18">
        <f t="shared" si="139"/>
        <v>0</v>
      </c>
      <c r="AN388" s="18">
        <f t="shared" si="140"/>
        <v>0</v>
      </c>
      <c r="AO388" s="18">
        <f t="shared" si="141"/>
        <v>0</v>
      </c>
      <c r="AP388" s="18">
        <f t="shared" si="142"/>
        <v>0</v>
      </c>
      <c r="AQ388" s="18">
        <f t="shared" si="143"/>
        <v>0</v>
      </c>
      <c r="AR388" s="18">
        <f t="shared" si="144"/>
        <v>0</v>
      </c>
      <c r="AS388" s="18">
        <f t="shared" si="145"/>
        <v>0</v>
      </c>
      <c r="AT388" s="18">
        <f t="shared" si="146"/>
        <v>0</v>
      </c>
      <c r="AU388" s="18">
        <f t="shared" si="147"/>
        <v>0</v>
      </c>
      <c r="AV388" s="18">
        <f t="shared" si="148"/>
        <v>0</v>
      </c>
      <c r="AW388" s="18">
        <f t="shared" si="149"/>
        <v>0</v>
      </c>
      <c r="AX388" s="18">
        <f t="shared" si="150"/>
        <v>0</v>
      </c>
      <c r="AY388" s="18">
        <f t="shared" si="151"/>
        <v>0</v>
      </c>
      <c r="AZ388" s="18">
        <f t="shared" si="152"/>
        <v>0</v>
      </c>
    </row>
    <row r="389" spans="34:52" x14ac:dyDescent="0.25">
      <c r="AH389" s="17">
        <f t="shared" si="153"/>
        <v>0</v>
      </c>
      <c r="AI389" s="18">
        <f t="shared" si="135"/>
        <v>0</v>
      </c>
      <c r="AJ389" s="18">
        <f t="shared" si="136"/>
        <v>0</v>
      </c>
      <c r="AK389" s="18">
        <f t="shared" si="137"/>
        <v>0</v>
      </c>
      <c r="AL389" s="18">
        <f t="shared" si="138"/>
        <v>0</v>
      </c>
      <c r="AM389" s="18">
        <f t="shared" si="139"/>
        <v>0</v>
      </c>
      <c r="AN389" s="18">
        <f t="shared" si="140"/>
        <v>0</v>
      </c>
      <c r="AO389" s="18">
        <f t="shared" si="141"/>
        <v>0</v>
      </c>
      <c r="AP389" s="18">
        <f t="shared" si="142"/>
        <v>0</v>
      </c>
      <c r="AQ389" s="18">
        <f t="shared" si="143"/>
        <v>0</v>
      </c>
      <c r="AR389" s="18">
        <f t="shared" si="144"/>
        <v>0</v>
      </c>
      <c r="AS389" s="18">
        <f t="shared" si="145"/>
        <v>0</v>
      </c>
      <c r="AT389" s="18">
        <f t="shared" si="146"/>
        <v>0</v>
      </c>
      <c r="AU389" s="18">
        <f t="shared" si="147"/>
        <v>0</v>
      </c>
      <c r="AV389" s="18">
        <f t="shared" si="148"/>
        <v>0</v>
      </c>
      <c r="AW389" s="18">
        <f t="shared" si="149"/>
        <v>0</v>
      </c>
      <c r="AX389" s="18">
        <f t="shared" si="150"/>
        <v>0</v>
      </c>
      <c r="AY389" s="18">
        <f t="shared" si="151"/>
        <v>0</v>
      </c>
      <c r="AZ389" s="18">
        <f t="shared" si="152"/>
        <v>0</v>
      </c>
    </row>
    <row r="390" spans="34:52" x14ac:dyDescent="0.25">
      <c r="AH390" s="17">
        <f t="shared" si="153"/>
        <v>0</v>
      </c>
      <c r="AI390" s="18">
        <f t="shared" si="135"/>
        <v>0</v>
      </c>
      <c r="AJ390" s="18">
        <f t="shared" si="136"/>
        <v>0</v>
      </c>
      <c r="AK390" s="18">
        <f t="shared" si="137"/>
        <v>0</v>
      </c>
      <c r="AL390" s="18">
        <f t="shared" si="138"/>
        <v>0</v>
      </c>
      <c r="AM390" s="18">
        <f t="shared" si="139"/>
        <v>0</v>
      </c>
      <c r="AN390" s="18">
        <f t="shared" si="140"/>
        <v>0</v>
      </c>
      <c r="AO390" s="18">
        <f t="shared" si="141"/>
        <v>0</v>
      </c>
      <c r="AP390" s="18">
        <f t="shared" si="142"/>
        <v>0</v>
      </c>
      <c r="AQ390" s="18">
        <f t="shared" si="143"/>
        <v>0</v>
      </c>
      <c r="AR390" s="18">
        <f t="shared" si="144"/>
        <v>0</v>
      </c>
      <c r="AS390" s="18">
        <f t="shared" si="145"/>
        <v>0</v>
      </c>
      <c r="AT390" s="18">
        <f t="shared" si="146"/>
        <v>0</v>
      </c>
      <c r="AU390" s="18">
        <f t="shared" si="147"/>
        <v>0</v>
      </c>
      <c r="AV390" s="18">
        <f t="shared" si="148"/>
        <v>0</v>
      </c>
      <c r="AW390" s="18">
        <f t="shared" si="149"/>
        <v>0</v>
      </c>
      <c r="AX390" s="18">
        <f t="shared" si="150"/>
        <v>0</v>
      </c>
      <c r="AY390" s="18">
        <f t="shared" si="151"/>
        <v>0</v>
      </c>
      <c r="AZ390" s="18">
        <f t="shared" si="152"/>
        <v>0</v>
      </c>
    </row>
    <row r="391" spans="34:52" x14ac:dyDescent="0.25">
      <c r="AH391" s="17">
        <f t="shared" si="153"/>
        <v>0</v>
      </c>
      <c r="AI391" s="18">
        <f t="shared" si="135"/>
        <v>0</v>
      </c>
      <c r="AJ391" s="18">
        <f t="shared" si="136"/>
        <v>0</v>
      </c>
      <c r="AK391" s="18">
        <f t="shared" si="137"/>
        <v>0</v>
      </c>
      <c r="AL391" s="18">
        <f t="shared" si="138"/>
        <v>0</v>
      </c>
      <c r="AM391" s="18">
        <f t="shared" si="139"/>
        <v>0</v>
      </c>
      <c r="AN391" s="18">
        <f t="shared" si="140"/>
        <v>0</v>
      </c>
      <c r="AO391" s="18">
        <f t="shared" si="141"/>
        <v>0</v>
      </c>
      <c r="AP391" s="18">
        <f t="shared" si="142"/>
        <v>0</v>
      </c>
      <c r="AQ391" s="18">
        <f t="shared" si="143"/>
        <v>0</v>
      </c>
      <c r="AR391" s="18">
        <f t="shared" si="144"/>
        <v>0</v>
      </c>
      <c r="AS391" s="18">
        <f t="shared" si="145"/>
        <v>0</v>
      </c>
      <c r="AT391" s="18">
        <f t="shared" si="146"/>
        <v>0</v>
      </c>
      <c r="AU391" s="18">
        <f t="shared" si="147"/>
        <v>0</v>
      </c>
      <c r="AV391" s="18">
        <f t="shared" si="148"/>
        <v>0</v>
      </c>
      <c r="AW391" s="18">
        <f t="shared" si="149"/>
        <v>0</v>
      </c>
      <c r="AX391" s="18">
        <f t="shared" si="150"/>
        <v>0</v>
      </c>
      <c r="AY391" s="18">
        <f t="shared" si="151"/>
        <v>0</v>
      </c>
      <c r="AZ391" s="18">
        <f t="shared" si="152"/>
        <v>0</v>
      </c>
    </row>
    <row r="392" spans="34:52" x14ac:dyDescent="0.25">
      <c r="AH392" s="17">
        <f t="shared" si="153"/>
        <v>0</v>
      </c>
      <c r="AI392" s="18">
        <f t="shared" si="135"/>
        <v>0</v>
      </c>
      <c r="AJ392" s="18">
        <f t="shared" si="136"/>
        <v>0</v>
      </c>
      <c r="AK392" s="18">
        <f t="shared" si="137"/>
        <v>0</v>
      </c>
      <c r="AL392" s="18">
        <f t="shared" si="138"/>
        <v>0</v>
      </c>
      <c r="AM392" s="18">
        <f t="shared" si="139"/>
        <v>0</v>
      </c>
      <c r="AN392" s="18">
        <f t="shared" si="140"/>
        <v>0</v>
      </c>
      <c r="AO392" s="18">
        <f t="shared" si="141"/>
        <v>0</v>
      </c>
      <c r="AP392" s="18">
        <f t="shared" si="142"/>
        <v>0</v>
      </c>
      <c r="AQ392" s="18">
        <f t="shared" si="143"/>
        <v>0</v>
      </c>
      <c r="AR392" s="18">
        <f t="shared" si="144"/>
        <v>0</v>
      </c>
      <c r="AS392" s="18">
        <f t="shared" si="145"/>
        <v>0</v>
      </c>
      <c r="AT392" s="18">
        <f t="shared" si="146"/>
        <v>0</v>
      </c>
      <c r="AU392" s="18">
        <f t="shared" si="147"/>
        <v>0</v>
      </c>
      <c r="AV392" s="18">
        <f t="shared" si="148"/>
        <v>0</v>
      </c>
      <c r="AW392" s="18">
        <f t="shared" si="149"/>
        <v>0</v>
      </c>
      <c r="AX392" s="18">
        <f t="shared" si="150"/>
        <v>0</v>
      </c>
      <c r="AY392" s="18">
        <f t="shared" si="151"/>
        <v>0</v>
      </c>
      <c r="AZ392" s="18">
        <f t="shared" si="152"/>
        <v>0</v>
      </c>
    </row>
    <row r="393" spans="34:52" x14ac:dyDescent="0.25">
      <c r="AH393" s="17">
        <f t="shared" si="153"/>
        <v>0</v>
      </c>
      <c r="AI393" s="18">
        <f t="shared" si="135"/>
        <v>0</v>
      </c>
      <c r="AJ393" s="18">
        <f t="shared" si="136"/>
        <v>0</v>
      </c>
      <c r="AK393" s="18">
        <f t="shared" si="137"/>
        <v>0</v>
      </c>
      <c r="AL393" s="18">
        <f t="shared" si="138"/>
        <v>0</v>
      </c>
      <c r="AM393" s="18">
        <f t="shared" si="139"/>
        <v>0</v>
      </c>
      <c r="AN393" s="18">
        <f t="shared" si="140"/>
        <v>0</v>
      </c>
      <c r="AO393" s="18">
        <f t="shared" si="141"/>
        <v>0</v>
      </c>
      <c r="AP393" s="18">
        <f t="shared" si="142"/>
        <v>0</v>
      </c>
      <c r="AQ393" s="18">
        <f t="shared" si="143"/>
        <v>0</v>
      </c>
      <c r="AR393" s="18">
        <f t="shared" si="144"/>
        <v>0</v>
      </c>
      <c r="AS393" s="18">
        <f t="shared" si="145"/>
        <v>0</v>
      </c>
      <c r="AT393" s="18">
        <f t="shared" si="146"/>
        <v>0</v>
      </c>
      <c r="AU393" s="18">
        <f t="shared" si="147"/>
        <v>0</v>
      </c>
      <c r="AV393" s="18">
        <f t="shared" si="148"/>
        <v>0</v>
      </c>
      <c r="AW393" s="18">
        <f t="shared" si="149"/>
        <v>0</v>
      </c>
      <c r="AX393" s="18">
        <f t="shared" si="150"/>
        <v>0</v>
      </c>
      <c r="AY393" s="18">
        <f t="shared" si="151"/>
        <v>0</v>
      </c>
      <c r="AZ393" s="18">
        <f t="shared" si="152"/>
        <v>0</v>
      </c>
    </row>
    <row r="394" spans="34:52" x14ac:dyDescent="0.25">
      <c r="AH394" s="17">
        <f t="shared" si="153"/>
        <v>0</v>
      </c>
      <c r="AI394" s="18">
        <f t="shared" si="135"/>
        <v>0</v>
      </c>
      <c r="AJ394" s="18">
        <f t="shared" si="136"/>
        <v>0</v>
      </c>
      <c r="AK394" s="18">
        <f t="shared" si="137"/>
        <v>0</v>
      </c>
      <c r="AL394" s="18">
        <f t="shared" si="138"/>
        <v>0</v>
      </c>
      <c r="AM394" s="18">
        <f t="shared" si="139"/>
        <v>0</v>
      </c>
      <c r="AN394" s="18">
        <f t="shared" si="140"/>
        <v>0</v>
      </c>
      <c r="AO394" s="18">
        <f t="shared" si="141"/>
        <v>0</v>
      </c>
      <c r="AP394" s="18">
        <f t="shared" si="142"/>
        <v>0</v>
      </c>
      <c r="AQ394" s="18">
        <f t="shared" si="143"/>
        <v>0</v>
      </c>
      <c r="AR394" s="18">
        <f t="shared" si="144"/>
        <v>0</v>
      </c>
      <c r="AS394" s="18">
        <f t="shared" si="145"/>
        <v>0</v>
      </c>
      <c r="AT394" s="18">
        <f t="shared" si="146"/>
        <v>0</v>
      </c>
      <c r="AU394" s="18">
        <f t="shared" si="147"/>
        <v>0</v>
      </c>
      <c r="AV394" s="18">
        <f t="shared" si="148"/>
        <v>0</v>
      </c>
      <c r="AW394" s="18">
        <f t="shared" si="149"/>
        <v>0</v>
      </c>
      <c r="AX394" s="18">
        <f t="shared" si="150"/>
        <v>0</v>
      </c>
      <c r="AY394" s="18">
        <f t="shared" si="151"/>
        <v>0</v>
      </c>
      <c r="AZ394" s="18">
        <f t="shared" si="152"/>
        <v>0</v>
      </c>
    </row>
    <row r="395" spans="34:52" x14ac:dyDescent="0.25">
      <c r="AH395" s="17">
        <f t="shared" si="153"/>
        <v>0</v>
      </c>
      <c r="AI395" s="18">
        <f t="shared" si="135"/>
        <v>0</v>
      </c>
      <c r="AJ395" s="18">
        <f t="shared" si="136"/>
        <v>0</v>
      </c>
      <c r="AK395" s="18">
        <f t="shared" si="137"/>
        <v>0</v>
      </c>
      <c r="AL395" s="18">
        <f t="shared" si="138"/>
        <v>0</v>
      </c>
      <c r="AM395" s="18">
        <f t="shared" si="139"/>
        <v>0</v>
      </c>
      <c r="AN395" s="18">
        <f t="shared" si="140"/>
        <v>0</v>
      </c>
      <c r="AO395" s="18">
        <f t="shared" si="141"/>
        <v>0</v>
      </c>
      <c r="AP395" s="18">
        <f t="shared" si="142"/>
        <v>0</v>
      </c>
      <c r="AQ395" s="18">
        <f t="shared" si="143"/>
        <v>0</v>
      </c>
      <c r="AR395" s="18">
        <f t="shared" si="144"/>
        <v>0</v>
      </c>
      <c r="AS395" s="18">
        <f t="shared" si="145"/>
        <v>0</v>
      </c>
      <c r="AT395" s="18">
        <f t="shared" si="146"/>
        <v>0</v>
      </c>
      <c r="AU395" s="18">
        <f t="shared" si="147"/>
        <v>0</v>
      </c>
      <c r="AV395" s="18">
        <f t="shared" si="148"/>
        <v>0</v>
      </c>
      <c r="AW395" s="18">
        <f t="shared" si="149"/>
        <v>0</v>
      </c>
      <c r="AX395" s="18">
        <f t="shared" si="150"/>
        <v>0</v>
      </c>
      <c r="AY395" s="18">
        <f t="shared" si="151"/>
        <v>0</v>
      </c>
      <c r="AZ395" s="18">
        <f t="shared" si="152"/>
        <v>0</v>
      </c>
    </row>
    <row r="396" spans="34:52" x14ac:dyDescent="0.25">
      <c r="AH396" s="17">
        <f t="shared" si="153"/>
        <v>0</v>
      </c>
      <c r="AI396" s="18">
        <f t="shared" si="135"/>
        <v>0</v>
      </c>
      <c r="AJ396" s="18">
        <f t="shared" si="136"/>
        <v>0</v>
      </c>
      <c r="AK396" s="18">
        <f t="shared" si="137"/>
        <v>0</v>
      </c>
      <c r="AL396" s="18">
        <f t="shared" si="138"/>
        <v>0</v>
      </c>
      <c r="AM396" s="18">
        <f t="shared" si="139"/>
        <v>0</v>
      </c>
      <c r="AN396" s="18">
        <f t="shared" si="140"/>
        <v>0</v>
      </c>
      <c r="AO396" s="18">
        <f t="shared" si="141"/>
        <v>0</v>
      </c>
      <c r="AP396" s="18">
        <f t="shared" si="142"/>
        <v>0</v>
      </c>
      <c r="AQ396" s="18">
        <f t="shared" si="143"/>
        <v>0</v>
      </c>
      <c r="AR396" s="18">
        <f t="shared" si="144"/>
        <v>0</v>
      </c>
      <c r="AS396" s="18">
        <f t="shared" si="145"/>
        <v>0</v>
      </c>
      <c r="AT396" s="18">
        <f t="shared" si="146"/>
        <v>0</v>
      </c>
      <c r="AU396" s="18">
        <f t="shared" si="147"/>
        <v>0</v>
      </c>
      <c r="AV396" s="18">
        <f t="shared" si="148"/>
        <v>0</v>
      </c>
      <c r="AW396" s="18">
        <f t="shared" si="149"/>
        <v>0</v>
      </c>
      <c r="AX396" s="18">
        <f t="shared" si="150"/>
        <v>0</v>
      </c>
      <c r="AY396" s="18">
        <f t="shared" si="151"/>
        <v>0</v>
      </c>
      <c r="AZ396" s="18">
        <f t="shared" si="152"/>
        <v>0</v>
      </c>
    </row>
    <row r="397" spans="34:52" x14ac:dyDescent="0.25">
      <c r="AH397" s="17">
        <f t="shared" si="153"/>
        <v>0</v>
      </c>
      <c r="AI397" s="18">
        <f t="shared" si="135"/>
        <v>0</v>
      </c>
      <c r="AJ397" s="18">
        <f t="shared" si="136"/>
        <v>0</v>
      </c>
      <c r="AK397" s="18">
        <f t="shared" si="137"/>
        <v>0</v>
      </c>
      <c r="AL397" s="18">
        <f t="shared" si="138"/>
        <v>0</v>
      </c>
      <c r="AM397" s="18">
        <f t="shared" si="139"/>
        <v>0</v>
      </c>
      <c r="AN397" s="18">
        <f t="shared" si="140"/>
        <v>0</v>
      </c>
      <c r="AO397" s="18">
        <f t="shared" si="141"/>
        <v>0</v>
      </c>
      <c r="AP397" s="18">
        <f t="shared" si="142"/>
        <v>0</v>
      </c>
      <c r="AQ397" s="18">
        <f t="shared" si="143"/>
        <v>0</v>
      </c>
      <c r="AR397" s="18">
        <f t="shared" si="144"/>
        <v>0</v>
      </c>
      <c r="AS397" s="18">
        <f t="shared" si="145"/>
        <v>0</v>
      </c>
      <c r="AT397" s="18">
        <f t="shared" si="146"/>
        <v>0</v>
      </c>
      <c r="AU397" s="18">
        <f t="shared" si="147"/>
        <v>0</v>
      </c>
      <c r="AV397" s="18">
        <f t="shared" si="148"/>
        <v>0</v>
      </c>
      <c r="AW397" s="18">
        <f t="shared" si="149"/>
        <v>0</v>
      </c>
      <c r="AX397" s="18">
        <f t="shared" si="150"/>
        <v>0</v>
      </c>
      <c r="AY397" s="18">
        <f t="shared" si="151"/>
        <v>0</v>
      </c>
      <c r="AZ397" s="18">
        <f t="shared" si="152"/>
        <v>0</v>
      </c>
    </row>
    <row r="398" spans="34:52" x14ac:dyDescent="0.25">
      <c r="AH398" s="17">
        <f t="shared" si="153"/>
        <v>0</v>
      </c>
      <c r="AI398" s="18">
        <f t="shared" si="135"/>
        <v>0</v>
      </c>
      <c r="AJ398" s="18">
        <f t="shared" si="136"/>
        <v>0</v>
      </c>
      <c r="AK398" s="18">
        <f t="shared" si="137"/>
        <v>0</v>
      </c>
      <c r="AL398" s="18">
        <f t="shared" si="138"/>
        <v>0</v>
      </c>
      <c r="AM398" s="18">
        <f t="shared" si="139"/>
        <v>0</v>
      </c>
      <c r="AN398" s="18">
        <f t="shared" si="140"/>
        <v>0</v>
      </c>
      <c r="AO398" s="18">
        <f t="shared" si="141"/>
        <v>0</v>
      </c>
      <c r="AP398" s="18">
        <f t="shared" si="142"/>
        <v>0</v>
      </c>
      <c r="AQ398" s="18">
        <f t="shared" si="143"/>
        <v>0</v>
      </c>
      <c r="AR398" s="18">
        <f t="shared" si="144"/>
        <v>0</v>
      </c>
      <c r="AS398" s="18">
        <f t="shared" si="145"/>
        <v>0</v>
      </c>
      <c r="AT398" s="18">
        <f t="shared" si="146"/>
        <v>0</v>
      </c>
      <c r="AU398" s="18">
        <f t="shared" si="147"/>
        <v>0</v>
      </c>
      <c r="AV398" s="18">
        <f t="shared" si="148"/>
        <v>0</v>
      </c>
      <c r="AW398" s="18">
        <f t="shared" si="149"/>
        <v>0</v>
      </c>
      <c r="AX398" s="18">
        <f t="shared" si="150"/>
        <v>0</v>
      </c>
      <c r="AY398" s="18">
        <f t="shared" si="151"/>
        <v>0</v>
      </c>
      <c r="AZ398" s="18">
        <f t="shared" si="152"/>
        <v>0</v>
      </c>
    </row>
    <row r="399" spans="34:52" x14ac:dyDescent="0.25">
      <c r="AH399" s="17">
        <f t="shared" si="153"/>
        <v>0</v>
      </c>
      <c r="AI399" s="18">
        <f t="shared" si="135"/>
        <v>0</v>
      </c>
      <c r="AJ399" s="18">
        <f t="shared" si="136"/>
        <v>0</v>
      </c>
      <c r="AK399" s="18">
        <f t="shared" si="137"/>
        <v>0</v>
      </c>
      <c r="AL399" s="18">
        <f t="shared" si="138"/>
        <v>0</v>
      </c>
      <c r="AM399" s="18">
        <f t="shared" si="139"/>
        <v>0</v>
      </c>
      <c r="AN399" s="18">
        <f t="shared" si="140"/>
        <v>0</v>
      </c>
      <c r="AO399" s="18">
        <f t="shared" si="141"/>
        <v>0</v>
      </c>
      <c r="AP399" s="18">
        <f t="shared" si="142"/>
        <v>0</v>
      </c>
      <c r="AQ399" s="18">
        <f t="shared" si="143"/>
        <v>0</v>
      </c>
      <c r="AR399" s="18">
        <f t="shared" si="144"/>
        <v>0</v>
      </c>
      <c r="AS399" s="18">
        <f t="shared" si="145"/>
        <v>0</v>
      </c>
      <c r="AT399" s="18">
        <f t="shared" si="146"/>
        <v>0</v>
      </c>
      <c r="AU399" s="18">
        <f t="shared" si="147"/>
        <v>0</v>
      </c>
      <c r="AV399" s="18">
        <f t="shared" si="148"/>
        <v>0</v>
      </c>
      <c r="AW399" s="18">
        <f t="shared" si="149"/>
        <v>0</v>
      </c>
      <c r="AX399" s="18">
        <f t="shared" si="150"/>
        <v>0</v>
      </c>
      <c r="AY399" s="18">
        <f t="shared" si="151"/>
        <v>0</v>
      </c>
      <c r="AZ399" s="18">
        <f t="shared" si="152"/>
        <v>0</v>
      </c>
    </row>
    <row r="400" spans="34:52" x14ac:dyDescent="0.25">
      <c r="AH400" s="17">
        <f t="shared" si="153"/>
        <v>0</v>
      </c>
      <c r="AI400" s="18">
        <f t="shared" si="135"/>
        <v>0</v>
      </c>
      <c r="AJ400" s="18">
        <f t="shared" si="136"/>
        <v>0</v>
      </c>
      <c r="AK400" s="18">
        <f t="shared" si="137"/>
        <v>0</v>
      </c>
      <c r="AL400" s="18">
        <f t="shared" si="138"/>
        <v>0</v>
      </c>
      <c r="AM400" s="18">
        <f t="shared" si="139"/>
        <v>0</v>
      </c>
      <c r="AN400" s="18">
        <f t="shared" si="140"/>
        <v>0</v>
      </c>
      <c r="AO400" s="18">
        <f t="shared" si="141"/>
        <v>0</v>
      </c>
      <c r="AP400" s="18">
        <f t="shared" si="142"/>
        <v>0</v>
      </c>
      <c r="AQ400" s="18">
        <f t="shared" si="143"/>
        <v>0</v>
      </c>
      <c r="AR400" s="18">
        <f t="shared" si="144"/>
        <v>0</v>
      </c>
      <c r="AS400" s="18">
        <f t="shared" si="145"/>
        <v>0</v>
      </c>
      <c r="AT400" s="18">
        <f t="shared" si="146"/>
        <v>0</v>
      </c>
      <c r="AU400" s="18">
        <f t="shared" si="147"/>
        <v>0</v>
      </c>
      <c r="AV400" s="18">
        <f t="shared" si="148"/>
        <v>0</v>
      </c>
      <c r="AW400" s="18">
        <f t="shared" si="149"/>
        <v>0</v>
      </c>
      <c r="AX400" s="18">
        <f t="shared" si="150"/>
        <v>0</v>
      </c>
      <c r="AY400" s="18">
        <f t="shared" si="151"/>
        <v>0</v>
      </c>
      <c r="AZ400" s="18">
        <f t="shared" si="152"/>
        <v>0</v>
      </c>
    </row>
    <row r="401" spans="34:52" x14ac:dyDescent="0.25">
      <c r="AH401" s="17">
        <f t="shared" si="153"/>
        <v>0</v>
      </c>
      <c r="AI401" s="18">
        <f t="shared" si="135"/>
        <v>0</v>
      </c>
      <c r="AJ401" s="18">
        <f t="shared" si="136"/>
        <v>0</v>
      </c>
      <c r="AK401" s="18">
        <f t="shared" si="137"/>
        <v>0</v>
      </c>
      <c r="AL401" s="18">
        <f t="shared" si="138"/>
        <v>0</v>
      </c>
      <c r="AM401" s="18">
        <f t="shared" si="139"/>
        <v>0</v>
      </c>
      <c r="AN401" s="18">
        <f t="shared" si="140"/>
        <v>0</v>
      </c>
      <c r="AO401" s="18">
        <f t="shared" si="141"/>
        <v>0</v>
      </c>
      <c r="AP401" s="18">
        <f t="shared" si="142"/>
        <v>0</v>
      </c>
      <c r="AQ401" s="18">
        <f t="shared" si="143"/>
        <v>0</v>
      </c>
      <c r="AR401" s="18">
        <f t="shared" si="144"/>
        <v>0</v>
      </c>
      <c r="AS401" s="18">
        <f t="shared" si="145"/>
        <v>0</v>
      </c>
      <c r="AT401" s="18">
        <f t="shared" si="146"/>
        <v>0</v>
      </c>
      <c r="AU401" s="18">
        <f t="shared" si="147"/>
        <v>0</v>
      </c>
      <c r="AV401" s="18">
        <f t="shared" si="148"/>
        <v>0</v>
      </c>
      <c r="AW401" s="18">
        <f t="shared" si="149"/>
        <v>0</v>
      </c>
      <c r="AX401" s="18">
        <f t="shared" si="150"/>
        <v>0</v>
      </c>
      <c r="AY401" s="18">
        <f t="shared" si="151"/>
        <v>0</v>
      </c>
      <c r="AZ401" s="18">
        <f t="shared" si="152"/>
        <v>0</v>
      </c>
    </row>
    <row r="402" spans="34:52" x14ac:dyDescent="0.25">
      <c r="AH402" s="17">
        <f t="shared" si="153"/>
        <v>0</v>
      </c>
      <c r="AI402" s="18">
        <f t="shared" si="135"/>
        <v>0</v>
      </c>
      <c r="AJ402" s="18">
        <f t="shared" si="136"/>
        <v>0</v>
      </c>
      <c r="AK402" s="18">
        <f t="shared" si="137"/>
        <v>0</v>
      </c>
      <c r="AL402" s="18">
        <f t="shared" si="138"/>
        <v>0</v>
      </c>
      <c r="AM402" s="18">
        <f t="shared" si="139"/>
        <v>0</v>
      </c>
      <c r="AN402" s="18">
        <f t="shared" si="140"/>
        <v>0</v>
      </c>
      <c r="AO402" s="18">
        <f t="shared" si="141"/>
        <v>0</v>
      </c>
      <c r="AP402" s="18">
        <f t="shared" si="142"/>
        <v>0</v>
      </c>
      <c r="AQ402" s="18">
        <f t="shared" si="143"/>
        <v>0</v>
      </c>
      <c r="AR402" s="18">
        <f t="shared" si="144"/>
        <v>0</v>
      </c>
      <c r="AS402" s="18">
        <f t="shared" si="145"/>
        <v>0</v>
      </c>
      <c r="AT402" s="18">
        <f t="shared" si="146"/>
        <v>0</v>
      </c>
      <c r="AU402" s="18">
        <f t="shared" si="147"/>
        <v>0</v>
      </c>
      <c r="AV402" s="18">
        <f t="shared" si="148"/>
        <v>0</v>
      </c>
      <c r="AW402" s="18">
        <f t="shared" si="149"/>
        <v>0</v>
      </c>
      <c r="AX402" s="18">
        <f t="shared" si="150"/>
        <v>0</v>
      </c>
      <c r="AY402" s="18">
        <f t="shared" si="151"/>
        <v>0</v>
      </c>
      <c r="AZ402" s="18">
        <f t="shared" si="152"/>
        <v>0</v>
      </c>
    </row>
    <row r="403" spans="34:52" x14ac:dyDescent="0.25">
      <c r="AH403" s="17">
        <f t="shared" si="153"/>
        <v>0</v>
      </c>
      <c r="AI403" s="18">
        <f t="shared" si="135"/>
        <v>0</v>
      </c>
      <c r="AJ403" s="18">
        <f t="shared" si="136"/>
        <v>0</v>
      </c>
      <c r="AK403" s="18">
        <f t="shared" si="137"/>
        <v>0</v>
      </c>
      <c r="AL403" s="18">
        <f t="shared" si="138"/>
        <v>0</v>
      </c>
      <c r="AM403" s="18">
        <f t="shared" si="139"/>
        <v>0</v>
      </c>
      <c r="AN403" s="18">
        <f t="shared" si="140"/>
        <v>0</v>
      </c>
      <c r="AO403" s="18">
        <f t="shared" si="141"/>
        <v>0</v>
      </c>
      <c r="AP403" s="18">
        <f t="shared" si="142"/>
        <v>0</v>
      </c>
      <c r="AQ403" s="18">
        <f t="shared" si="143"/>
        <v>0</v>
      </c>
      <c r="AR403" s="18">
        <f t="shared" si="144"/>
        <v>0</v>
      </c>
      <c r="AS403" s="18">
        <f t="shared" si="145"/>
        <v>0</v>
      </c>
      <c r="AT403" s="18">
        <f t="shared" si="146"/>
        <v>0</v>
      </c>
      <c r="AU403" s="18">
        <f t="shared" si="147"/>
        <v>0</v>
      </c>
      <c r="AV403" s="18">
        <f t="shared" si="148"/>
        <v>0</v>
      </c>
      <c r="AW403" s="18">
        <f t="shared" si="149"/>
        <v>0</v>
      </c>
      <c r="AX403" s="18">
        <f t="shared" si="150"/>
        <v>0</v>
      </c>
      <c r="AY403" s="18">
        <f t="shared" si="151"/>
        <v>0</v>
      </c>
      <c r="AZ403" s="18">
        <f t="shared" si="152"/>
        <v>0</v>
      </c>
    </row>
    <row r="404" spans="34:52" x14ac:dyDescent="0.25">
      <c r="AH404" s="17">
        <f t="shared" si="153"/>
        <v>0</v>
      </c>
      <c r="AI404" s="18">
        <f t="shared" si="135"/>
        <v>0</v>
      </c>
      <c r="AJ404" s="18">
        <f t="shared" si="136"/>
        <v>0</v>
      </c>
      <c r="AK404" s="18">
        <f t="shared" si="137"/>
        <v>0</v>
      </c>
      <c r="AL404" s="18">
        <f t="shared" si="138"/>
        <v>0</v>
      </c>
      <c r="AM404" s="18">
        <f t="shared" si="139"/>
        <v>0</v>
      </c>
      <c r="AN404" s="18">
        <f t="shared" si="140"/>
        <v>0</v>
      </c>
      <c r="AO404" s="18">
        <f t="shared" si="141"/>
        <v>0</v>
      </c>
      <c r="AP404" s="18">
        <f t="shared" si="142"/>
        <v>0</v>
      </c>
      <c r="AQ404" s="18">
        <f t="shared" si="143"/>
        <v>0</v>
      </c>
      <c r="AR404" s="18">
        <f t="shared" si="144"/>
        <v>0</v>
      </c>
      <c r="AS404" s="18">
        <f t="shared" si="145"/>
        <v>0</v>
      </c>
      <c r="AT404" s="18">
        <f t="shared" si="146"/>
        <v>0</v>
      </c>
      <c r="AU404" s="18">
        <f t="shared" si="147"/>
        <v>0</v>
      </c>
      <c r="AV404" s="18">
        <f t="shared" si="148"/>
        <v>0</v>
      </c>
      <c r="AW404" s="18">
        <f t="shared" si="149"/>
        <v>0</v>
      </c>
      <c r="AX404" s="18">
        <f t="shared" si="150"/>
        <v>0</v>
      </c>
      <c r="AY404" s="18">
        <f t="shared" si="151"/>
        <v>0</v>
      </c>
      <c r="AZ404" s="18">
        <f t="shared" si="152"/>
        <v>0</v>
      </c>
    </row>
    <row r="405" spans="34:52" x14ac:dyDescent="0.25">
      <c r="AH405" s="17">
        <f t="shared" si="153"/>
        <v>0</v>
      </c>
      <c r="AI405" s="18">
        <f t="shared" si="135"/>
        <v>0</v>
      </c>
      <c r="AJ405" s="18">
        <f t="shared" si="136"/>
        <v>0</v>
      </c>
      <c r="AK405" s="18">
        <f t="shared" si="137"/>
        <v>0</v>
      </c>
      <c r="AL405" s="18">
        <f t="shared" si="138"/>
        <v>0</v>
      </c>
      <c r="AM405" s="18">
        <f t="shared" si="139"/>
        <v>0</v>
      </c>
      <c r="AN405" s="18">
        <f t="shared" si="140"/>
        <v>0</v>
      </c>
      <c r="AO405" s="18">
        <f t="shared" si="141"/>
        <v>0</v>
      </c>
      <c r="AP405" s="18">
        <f t="shared" si="142"/>
        <v>0</v>
      </c>
      <c r="AQ405" s="18">
        <f t="shared" si="143"/>
        <v>0</v>
      </c>
      <c r="AR405" s="18">
        <f t="shared" si="144"/>
        <v>0</v>
      </c>
      <c r="AS405" s="18">
        <f t="shared" si="145"/>
        <v>0</v>
      </c>
      <c r="AT405" s="18">
        <f t="shared" si="146"/>
        <v>0</v>
      </c>
      <c r="AU405" s="18">
        <f t="shared" si="147"/>
        <v>0</v>
      </c>
      <c r="AV405" s="18">
        <f t="shared" si="148"/>
        <v>0</v>
      </c>
      <c r="AW405" s="18">
        <f t="shared" si="149"/>
        <v>0</v>
      </c>
      <c r="AX405" s="18">
        <f t="shared" si="150"/>
        <v>0</v>
      </c>
      <c r="AY405" s="18">
        <f t="shared" si="151"/>
        <v>0</v>
      </c>
      <c r="AZ405" s="18">
        <f t="shared" si="152"/>
        <v>0</v>
      </c>
    </row>
    <row r="406" spans="34:52" x14ac:dyDescent="0.25">
      <c r="AH406" s="17">
        <f t="shared" si="153"/>
        <v>0</v>
      </c>
      <c r="AI406" s="18">
        <f t="shared" si="135"/>
        <v>0</v>
      </c>
      <c r="AJ406" s="18">
        <f t="shared" si="136"/>
        <v>0</v>
      </c>
      <c r="AK406" s="18">
        <f t="shared" si="137"/>
        <v>0</v>
      </c>
      <c r="AL406" s="18">
        <f t="shared" si="138"/>
        <v>0</v>
      </c>
      <c r="AM406" s="18">
        <f t="shared" si="139"/>
        <v>0</v>
      </c>
      <c r="AN406" s="18">
        <f t="shared" si="140"/>
        <v>0</v>
      </c>
      <c r="AO406" s="18">
        <f t="shared" si="141"/>
        <v>0</v>
      </c>
      <c r="AP406" s="18">
        <f t="shared" si="142"/>
        <v>0</v>
      </c>
      <c r="AQ406" s="18">
        <f t="shared" si="143"/>
        <v>0</v>
      </c>
      <c r="AR406" s="18">
        <f t="shared" si="144"/>
        <v>0</v>
      </c>
      <c r="AS406" s="18">
        <f t="shared" si="145"/>
        <v>0</v>
      </c>
      <c r="AT406" s="18">
        <f t="shared" si="146"/>
        <v>0</v>
      </c>
      <c r="AU406" s="18">
        <f t="shared" si="147"/>
        <v>0</v>
      </c>
      <c r="AV406" s="18">
        <f t="shared" si="148"/>
        <v>0</v>
      </c>
      <c r="AW406" s="18">
        <f t="shared" si="149"/>
        <v>0</v>
      </c>
      <c r="AX406" s="18">
        <f t="shared" si="150"/>
        <v>0</v>
      </c>
      <c r="AY406" s="18">
        <f t="shared" si="151"/>
        <v>0</v>
      </c>
      <c r="AZ406" s="18">
        <f t="shared" si="152"/>
        <v>0</v>
      </c>
    </row>
    <row r="407" spans="34:52" x14ac:dyDescent="0.25">
      <c r="AH407" s="17">
        <f t="shared" si="153"/>
        <v>0</v>
      </c>
      <c r="AI407" s="18">
        <f t="shared" si="135"/>
        <v>0</v>
      </c>
      <c r="AJ407" s="18">
        <f t="shared" si="136"/>
        <v>0</v>
      </c>
      <c r="AK407" s="18">
        <f t="shared" si="137"/>
        <v>0</v>
      </c>
      <c r="AL407" s="18">
        <f t="shared" si="138"/>
        <v>0</v>
      </c>
      <c r="AM407" s="18">
        <f t="shared" si="139"/>
        <v>0</v>
      </c>
      <c r="AN407" s="18">
        <f t="shared" si="140"/>
        <v>0</v>
      </c>
      <c r="AO407" s="18">
        <f t="shared" si="141"/>
        <v>0</v>
      </c>
      <c r="AP407" s="18">
        <f t="shared" si="142"/>
        <v>0</v>
      </c>
      <c r="AQ407" s="18">
        <f t="shared" si="143"/>
        <v>0</v>
      </c>
      <c r="AR407" s="18">
        <f t="shared" si="144"/>
        <v>0</v>
      </c>
      <c r="AS407" s="18">
        <f t="shared" si="145"/>
        <v>0</v>
      </c>
      <c r="AT407" s="18">
        <f t="shared" si="146"/>
        <v>0</v>
      </c>
      <c r="AU407" s="18">
        <f t="shared" si="147"/>
        <v>0</v>
      </c>
      <c r="AV407" s="18">
        <f t="shared" si="148"/>
        <v>0</v>
      </c>
      <c r="AW407" s="18">
        <f t="shared" si="149"/>
        <v>0</v>
      </c>
      <c r="AX407" s="18">
        <f t="shared" si="150"/>
        <v>0</v>
      </c>
      <c r="AY407" s="18">
        <f t="shared" si="151"/>
        <v>0</v>
      </c>
      <c r="AZ407" s="18">
        <f t="shared" si="152"/>
        <v>0</v>
      </c>
    </row>
    <row r="408" spans="34:52" x14ac:dyDescent="0.25">
      <c r="AH408" s="17">
        <f t="shared" si="153"/>
        <v>0</v>
      </c>
      <c r="AI408" s="18">
        <f t="shared" si="135"/>
        <v>0</v>
      </c>
      <c r="AJ408" s="18">
        <f t="shared" si="136"/>
        <v>0</v>
      </c>
      <c r="AK408" s="18">
        <f t="shared" si="137"/>
        <v>0</v>
      </c>
      <c r="AL408" s="18">
        <f t="shared" si="138"/>
        <v>0</v>
      </c>
      <c r="AM408" s="18">
        <f t="shared" si="139"/>
        <v>0</v>
      </c>
      <c r="AN408" s="18">
        <f t="shared" si="140"/>
        <v>0</v>
      </c>
      <c r="AO408" s="18">
        <f t="shared" si="141"/>
        <v>0</v>
      </c>
      <c r="AP408" s="18">
        <f t="shared" si="142"/>
        <v>0</v>
      </c>
      <c r="AQ408" s="18">
        <f t="shared" si="143"/>
        <v>0</v>
      </c>
      <c r="AR408" s="18">
        <f t="shared" si="144"/>
        <v>0</v>
      </c>
      <c r="AS408" s="18">
        <f t="shared" si="145"/>
        <v>0</v>
      </c>
      <c r="AT408" s="18">
        <f t="shared" si="146"/>
        <v>0</v>
      </c>
      <c r="AU408" s="18">
        <f t="shared" si="147"/>
        <v>0</v>
      </c>
      <c r="AV408" s="18">
        <f t="shared" si="148"/>
        <v>0</v>
      </c>
      <c r="AW408" s="18">
        <f t="shared" si="149"/>
        <v>0</v>
      </c>
      <c r="AX408" s="18">
        <f t="shared" si="150"/>
        <v>0</v>
      </c>
      <c r="AY408" s="18">
        <f t="shared" si="151"/>
        <v>0</v>
      </c>
      <c r="AZ408" s="18">
        <f t="shared" si="152"/>
        <v>0</v>
      </c>
    </row>
    <row r="409" spans="34:52" x14ac:dyDescent="0.25">
      <c r="AH409" s="17">
        <f t="shared" si="153"/>
        <v>0</v>
      </c>
      <c r="AI409" s="18">
        <f t="shared" si="135"/>
        <v>0</v>
      </c>
      <c r="AJ409" s="18">
        <f t="shared" si="136"/>
        <v>0</v>
      </c>
      <c r="AK409" s="18">
        <f t="shared" si="137"/>
        <v>0</v>
      </c>
      <c r="AL409" s="18">
        <f t="shared" si="138"/>
        <v>0</v>
      </c>
      <c r="AM409" s="18">
        <f t="shared" si="139"/>
        <v>0</v>
      </c>
      <c r="AN409" s="18">
        <f t="shared" si="140"/>
        <v>0</v>
      </c>
      <c r="AO409" s="18">
        <f t="shared" si="141"/>
        <v>0</v>
      </c>
      <c r="AP409" s="18">
        <f t="shared" si="142"/>
        <v>0</v>
      </c>
      <c r="AQ409" s="18">
        <f t="shared" si="143"/>
        <v>0</v>
      </c>
      <c r="AR409" s="18">
        <f t="shared" si="144"/>
        <v>0</v>
      </c>
      <c r="AS409" s="18">
        <f t="shared" si="145"/>
        <v>0</v>
      </c>
      <c r="AT409" s="18">
        <f t="shared" si="146"/>
        <v>0</v>
      </c>
      <c r="AU409" s="18">
        <f t="shared" si="147"/>
        <v>0</v>
      </c>
      <c r="AV409" s="18">
        <f t="shared" si="148"/>
        <v>0</v>
      </c>
      <c r="AW409" s="18">
        <f t="shared" si="149"/>
        <v>0</v>
      </c>
      <c r="AX409" s="18">
        <f t="shared" si="150"/>
        <v>0</v>
      </c>
      <c r="AY409" s="18">
        <f t="shared" si="151"/>
        <v>0</v>
      </c>
      <c r="AZ409" s="18">
        <f t="shared" si="152"/>
        <v>0</v>
      </c>
    </row>
    <row r="410" spans="34:52" x14ac:dyDescent="0.25">
      <c r="AH410" s="17">
        <f t="shared" si="153"/>
        <v>0</v>
      </c>
      <c r="AI410" s="18">
        <f t="shared" si="135"/>
        <v>0</v>
      </c>
      <c r="AJ410" s="18">
        <f t="shared" si="136"/>
        <v>0</v>
      </c>
      <c r="AK410" s="18">
        <f t="shared" si="137"/>
        <v>0</v>
      </c>
      <c r="AL410" s="18">
        <f t="shared" si="138"/>
        <v>0</v>
      </c>
      <c r="AM410" s="18">
        <f t="shared" si="139"/>
        <v>0</v>
      </c>
      <c r="AN410" s="18">
        <f t="shared" si="140"/>
        <v>0</v>
      </c>
      <c r="AO410" s="18">
        <f t="shared" si="141"/>
        <v>0</v>
      </c>
      <c r="AP410" s="18">
        <f t="shared" si="142"/>
        <v>0</v>
      </c>
      <c r="AQ410" s="18">
        <f t="shared" si="143"/>
        <v>0</v>
      </c>
      <c r="AR410" s="18">
        <f t="shared" si="144"/>
        <v>0</v>
      </c>
      <c r="AS410" s="18">
        <f t="shared" si="145"/>
        <v>0</v>
      </c>
      <c r="AT410" s="18">
        <f t="shared" si="146"/>
        <v>0</v>
      </c>
      <c r="AU410" s="18">
        <f t="shared" si="147"/>
        <v>0</v>
      </c>
      <c r="AV410" s="18">
        <f t="shared" si="148"/>
        <v>0</v>
      </c>
      <c r="AW410" s="18">
        <f t="shared" si="149"/>
        <v>0</v>
      </c>
      <c r="AX410" s="18">
        <f t="shared" si="150"/>
        <v>0</v>
      </c>
      <c r="AY410" s="18">
        <f t="shared" si="151"/>
        <v>0</v>
      </c>
      <c r="AZ410" s="18">
        <f t="shared" si="152"/>
        <v>0</v>
      </c>
    </row>
    <row r="411" spans="34:52" x14ac:dyDescent="0.25">
      <c r="AH411" s="17">
        <f t="shared" si="153"/>
        <v>0</v>
      </c>
      <c r="AI411" s="18">
        <f t="shared" si="135"/>
        <v>0</v>
      </c>
      <c r="AJ411" s="18">
        <f t="shared" si="136"/>
        <v>0</v>
      </c>
      <c r="AK411" s="18">
        <f t="shared" si="137"/>
        <v>0</v>
      </c>
      <c r="AL411" s="18">
        <f t="shared" si="138"/>
        <v>0</v>
      </c>
      <c r="AM411" s="18">
        <f t="shared" si="139"/>
        <v>0</v>
      </c>
      <c r="AN411" s="18">
        <f t="shared" si="140"/>
        <v>0</v>
      </c>
      <c r="AO411" s="18">
        <f t="shared" si="141"/>
        <v>0</v>
      </c>
      <c r="AP411" s="18">
        <f t="shared" si="142"/>
        <v>0</v>
      </c>
      <c r="AQ411" s="18">
        <f t="shared" si="143"/>
        <v>0</v>
      </c>
      <c r="AR411" s="18">
        <f t="shared" si="144"/>
        <v>0</v>
      </c>
      <c r="AS411" s="18">
        <f t="shared" si="145"/>
        <v>0</v>
      </c>
      <c r="AT411" s="18">
        <f t="shared" si="146"/>
        <v>0</v>
      </c>
      <c r="AU411" s="18">
        <f t="shared" si="147"/>
        <v>0</v>
      </c>
      <c r="AV411" s="18">
        <f t="shared" si="148"/>
        <v>0</v>
      </c>
      <c r="AW411" s="18">
        <f t="shared" si="149"/>
        <v>0</v>
      </c>
      <c r="AX411" s="18">
        <f t="shared" si="150"/>
        <v>0</v>
      </c>
      <c r="AY411" s="18">
        <f t="shared" si="151"/>
        <v>0</v>
      </c>
      <c r="AZ411" s="18">
        <f t="shared" si="152"/>
        <v>0</v>
      </c>
    </row>
    <row r="412" spans="34:52" x14ac:dyDescent="0.25">
      <c r="AH412" s="17">
        <f t="shared" si="153"/>
        <v>0</v>
      </c>
      <c r="AI412" s="18">
        <f t="shared" si="135"/>
        <v>0</v>
      </c>
      <c r="AJ412" s="18">
        <f t="shared" si="136"/>
        <v>0</v>
      </c>
      <c r="AK412" s="18">
        <f t="shared" si="137"/>
        <v>0</v>
      </c>
      <c r="AL412" s="18">
        <f t="shared" si="138"/>
        <v>0</v>
      </c>
      <c r="AM412" s="18">
        <f t="shared" si="139"/>
        <v>0</v>
      </c>
      <c r="AN412" s="18">
        <f t="shared" si="140"/>
        <v>0</v>
      </c>
      <c r="AO412" s="18">
        <f t="shared" si="141"/>
        <v>0</v>
      </c>
      <c r="AP412" s="18">
        <f t="shared" si="142"/>
        <v>0</v>
      </c>
      <c r="AQ412" s="18">
        <f t="shared" si="143"/>
        <v>0</v>
      </c>
      <c r="AR412" s="18">
        <f t="shared" si="144"/>
        <v>0</v>
      </c>
      <c r="AS412" s="18">
        <f t="shared" si="145"/>
        <v>0</v>
      </c>
      <c r="AT412" s="18">
        <f t="shared" si="146"/>
        <v>0</v>
      </c>
      <c r="AU412" s="18">
        <f t="shared" si="147"/>
        <v>0</v>
      </c>
      <c r="AV412" s="18">
        <f t="shared" si="148"/>
        <v>0</v>
      </c>
      <c r="AW412" s="18">
        <f t="shared" si="149"/>
        <v>0</v>
      </c>
      <c r="AX412" s="18">
        <f t="shared" si="150"/>
        <v>0</v>
      </c>
      <c r="AY412" s="18">
        <f t="shared" si="151"/>
        <v>0</v>
      </c>
      <c r="AZ412" s="18">
        <f t="shared" si="152"/>
        <v>0</v>
      </c>
    </row>
    <row r="413" spans="34:52" x14ac:dyDescent="0.25">
      <c r="AH413" s="17">
        <f t="shared" si="153"/>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53"/>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53"/>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53"/>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53"/>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53"/>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53"/>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53"/>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53"/>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53"/>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53"/>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53"/>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53"/>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53"/>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53"/>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53"/>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53"/>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53"/>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53"/>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53"/>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53"/>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53"/>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53"/>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53"/>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53"/>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53"/>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53"/>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53"/>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53"/>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53"/>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53"/>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53"/>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53"/>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53"/>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53"/>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53"/>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53"/>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si="153"/>
        <v>0</v>
      </c>
      <c r="AI450" s="18">
        <f t="shared" ref="AI450:AI513" si="154">SUMIFS(M450,D450,"*"&amp;$BB$1&amp;"*")</f>
        <v>0</v>
      </c>
      <c r="AJ450" s="18">
        <f t="shared" ref="AJ450:AJ513" si="155">SUMIFS(N450,F450,"*"&amp;$BB$1&amp;"*")</f>
        <v>0</v>
      </c>
      <c r="AK450" s="18">
        <f t="shared" ref="AK450:AK513" si="156">SUMIFS(M450,P450,"*"&amp;$BB$1&amp;"*",O450,"CSA")</f>
        <v>0</v>
      </c>
      <c r="AL450" s="18">
        <f t="shared" ref="AL450:AL513" si="157">SUMIFS(N450,P450,"*"&amp;$BB$1&amp;"*",O450,"USA")</f>
        <v>0</v>
      </c>
      <c r="AM450" s="18">
        <f t="shared" ref="AM450:AM513" si="158">SUMIFS(M450,R450,"*"&amp;$BB$1&amp;"*",Q450,"CSA")</f>
        <v>0</v>
      </c>
      <c r="AN450" s="18">
        <f t="shared" ref="AN450:AN513" si="159">SUMIFS(N450,R450,"*"&amp;$BB$1&amp;"*",Q450,"USA")</f>
        <v>0</v>
      </c>
      <c r="AO450" s="18">
        <f t="shared" ref="AO450:AO513" si="160">SUMIFS(M450,T450,"*"&amp;$BB$1&amp;"*",S450,"CSA")</f>
        <v>0</v>
      </c>
      <c r="AP450" s="18">
        <f t="shared" ref="AP450:AP513" si="161">SUMIFS(N450,T450,"*"&amp;$BB$1&amp;"*",S450,"USA")</f>
        <v>0</v>
      </c>
      <c r="AQ450" s="18">
        <f t="shared" ref="AQ450:AQ513" si="162">SUMIFS(M450,V450,"*"&amp;$BB$1&amp;"*",U450,"CSA")</f>
        <v>0</v>
      </c>
      <c r="AR450" s="18">
        <f t="shared" ref="AR450:AR513" si="163">SUMIFS(N450,V450,"*"&amp;$BB$1&amp;"*",U450,"USA")</f>
        <v>0</v>
      </c>
      <c r="AS450" s="18">
        <f t="shared" ref="AS450:AS513" si="164">SUMIFS(M450,X450,"*"&amp;$BB$1&amp;"*",W450,"CSA")</f>
        <v>0</v>
      </c>
      <c r="AT450" s="18">
        <f t="shared" ref="AT450:AT513" si="165">SUMIFS(N450,X450,"*"&amp;$BB$1&amp;"*",W450,"USA")</f>
        <v>0</v>
      </c>
      <c r="AU450" s="18">
        <f t="shared" ref="AU450:AU513" si="166">SUMIFS(M450,Z450,"*"&amp;$BB$1&amp;"*",Y450,"CSA")</f>
        <v>0</v>
      </c>
      <c r="AV450" s="18">
        <f t="shared" ref="AV450:AV513" si="167">SUMIFS(N450,Z450,"*"&amp;$BB$1&amp;"*",Y450,"USA")</f>
        <v>0</v>
      </c>
      <c r="AW450" s="18">
        <f t="shared" ref="AW450:AW513" si="168">SUMIFS(M450,AB450,"*"&amp;$BB$1&amp;"*",AA450,"CSA")</f>
        <v>0</v>
      </c>
      <c r="AX450" s="18">
        <f t="shared" ref="AX450:AX513" si="169">SUMIFS(N450,AB450,"*"&amp;$BB$1&amp;"*",AA450,"USA")</f>
        <v>0</v>
      </c>
      <c r="AY450" s="18">
        <f t="shared" ref="AY450:AY513" si="170">SUMIFS(M450,AD450,"*"&amp;$BB$1&amp;"*",AC450,"CSA")</f>
        <v>0</v>
      </c>
      <c r="AZ450" s="18">
        <f t="shared" ref="AZ450:AZ513" si="171">SUMIFS(N450,AD450,"*"&amp;$BB$1&amp;"*",AC450,"USA")</f>
        <v>0</v>
      </c>
    </row>
    <row r="451" spans="34:52" x14ac:dyDescent="0.25">
      <c r="AH451" s="17">
        <f t="shared" ref="AH451:AH514" si="172">SUM(AI451:AZ451)</f>
        <v>0</v>
      </c>
      <c r="AI451" s="18">
        <f t="shared" si="154"/>
        <v>0</v>
      </c>
      <c r="AJ451" s="18">
        <f t="shared" si="155"/>
        <v>0</v>
      </c>
      <c r="AK451" s="18">
        <f t="shared" si="156"/>
        <v>0</v>
      </c>
      <c r="AL451" s="18">
        <f t="shared" si="157"/>
        <v>0</v>
      </c>
      <c r="AM451" s="18">
        <f t="shared" si="158"/>
        <v>0</v>
      </c>
      <c r="AN451" s="18">
        <f t="shared" si="159"/>
        <v>0</v>
      </c>
      <c r="AO451" s="18">
        <f t="shared" si="160"/>
        <v>0</v>
      </c>
      <c r="AP451" s="18">
        <f t="shared" si="161"/>
        <v>0</v>
      </c>
      <c r="AQ451" s="18">
        <f t="shared" si="162"/>
        <v>0</v>
      </c>
      <c r="AR451" s="18">
        <f t="shared" si="163"/>
        <v>0</v>
      </c>
      <c r="AS451" s="18">
        <f t="shared" si="164"/>
        <v>0</v>
      </c>
      <c r="AT451" s="18">
        <f t="shared" si="165"/>
        <v>0</v>
      </c>
      <c r="AU451" s="18">
        <f t="shared" si="166"/>
        <v>0</v>
      </c>
      <c r="AV451" s="18">
        <f t="shared" si="167"/>
        <v>0</v>
      </c>
      <c r="AW451" s="18">
        <f t="shared" si="168"/>
        <v>0</v>
      </c>
      <c r="AX451" s="18">
        <f t="shared" si="169"/>
        <v>0</v>
      </c>
      <c r="AY451" s="18">
        <f t="shared" si="170"/>
        <v>0</v>
      </c>
      <c r="AZ451" s="18">
        <f t="shared" si="171"/>
        <v>0</v>
      </c>
    </row>
    <row r="452" spans="34:52" x14ac:dyDescent="0.25">
      <c r="AH452" s="17">
        <f t="shared" si="172"/>
        <v>0</v>
      </c>
      <c r="AI452" s="18">
        <f t="shared" si="154"/>
        <v>0</v>
      </c>
      <c r="AJ452" s="18">
        <f t="shared" si="155"/>
        <v>0</v>
      </c>
      <c r="AK452" s="18">
        <f t="shared" si="156"/>
        <v>0</v>
      </c>
      <c r="AL452" s="18">
        <f t="shared" si="157"/>
        <v>0</v>
      </c>
      <c r="AM452" s="18">
        <f t="shared" si="158"/>
        <v>0</v>
      </c>
      <c r="AN452" s="18">
        <f t="shared" si="159"/>
        <v>0</v>
      </c>
      <c r="AO452" s="18">
        <f t="shared" si="160"/>
        <v>0</v>
      </c>
      <c r="AP452" s="18">
        <f t="shared" si="161"/>
        <v>0</v>
      </c>
      <c r="AQ452" s="18">
        <f t="shared" si="162"/>
        <v>0</v>
      </c>
      <c r="AR452" s="18">
        <f t="shared" si="163"/>
        <v>0</v>
      </c>
      <c r="AS452" s="18">
        <f t="shared" si="164"/>
        <v>0</v>
      </c>
      <c r="AT452" s="18">
        <f t="shared" si="165"/>
        <v>0</v>
      </c>
      <c r="AU452" s="18">
        <f t="shared" si="166"/>
        <v>0</v>
      </c>
      <c r="AV452" s="18">
        <f t="shared" si="167"/>
        <v>0</v>
      </c>
      <c r="AW452" s="18">
        <f t="shared" si="168"/>
        <v>0</v>
      </c>
      <c r="AX452" s="18">
        <f t="shared" si="169"/>
        <v>0</v>
      </c>
      <c r="AY452" s="18">
        <f t="shared" si="170"/>
        <v>0</v>
      </c>
      <c r="AZ452" s="18">
        <f t="shared" si="171"/>
        <v>0</v>
      </c>
    </row>
    <row r="453" spans="34:52" x14ac:dyDescent="0.25">
      <c r="AH453" s="17">
        <f t="shared" si="172"/>
        <v>0</v>
      </c>
      <c r="AI453" s="18">
        <f t="shared" si="154"/>
        <v>0</v>
      </c>
      <c r="AJ453" s="18">
        <f t="shared" si="155"/>
        <v>0</v>
      </c>
      <c r="AK453" s="18">
        <f t="shared" si="156"/>
        <v>0</v>
      </c>
      <c r="AL453" s="18">
        <f t="shared" si="157"/>
        <v>0</v>
      </c>
      <c r="AM453" s="18">
        <f t="shared" si="158"/>
        <v>0</v>
      </c>
      <c r="AN453" s="18">
        <f t="shared" si="159"/>
        <v>0</v>
      </c>
      <c r="AO453" s="18">
        <f t="shared" si="160"/>
        <v>0</v>
      </c>
      <c r="AP453" s="18">
        <f t="shared" si="161"/>
        <v>0</v>
      </c>
      <c r="AQ453" s="18">
        <f t="shared" si="162"/>
        <v>0</v>
      </c>
      <c r="AR453" s="18">
        <f t="shared" si="163"/>
        <v>0</v>
      </c>
      <c r="AS453" s="18">
        <f t="shared" si="164"/>
        <v>0</v>
      </c>
      <c r="AT453" s="18">
        <f t="shared" si="165"/>
        <v>0</v>
      </c>
      <c r="AU453" s="18">
        <f t="shared" si="166"/>
        <v>0</v>
      </c>
      <c r="AV453" s="18">
        <f t="shared" si="167"/>
        <v>0</v>
      </c>
      <c r="AW453" s="18">
        <f t="shared" si="168"/>
        <v>0</v>
      </c>
      <c r="AX453" s="18">
        <f t="shared" si="169"/>
        <v>0</v>
      </c>
      <c r="AY453" s="18">
        <f t="shared" si="170"/>
        <v>0</v>
      </c>
      <c r="AZ453" s="18">
        <f t="shared" si="171"/>
        <v>0</v>
      </c>
    </row>
    <row r="454" spans="34:52" x14ac:dyDescent="0.25">
      <c r="AH454" s="17">
        <f t="shared" si="172"/>
        <v>0</v>
      </c>
      <c r="AI454" s="18">
        <f t="shared" si="154"/>
        <v>0</v>
      </c>
      <c r="AJ454" s="18">
        <f t="shared" si="155"/>
        <v>0</v>
      </c>
      <c r="AK454" s="18">
        <f t="shared" si="156"/>
        <v>0</v>
      </c>
      <c r="AL454" s="18">
        <f t="shared" si="157"/>
        <v>0</v>
      </c>
      <c r="AM454" s="18">
        <f t="shared" si="158"/>
        <v>0</v>
      </c>
      <c r="AN454" s="18">
        <f t="shared" si="159"/>
        <v>0</v>
      </c>
      <c r="AO454" s="18">
        <f t="shared" si="160"/>
        <v>0</v>
      </c>
      <c r="AP454" s="18">
        <f t="shared" si="161"/>
        <v>0</v>
      </c>
      <c r="AQ454" s="18">
        <f t="shared" si="162"/>
        <v>0</v>
      </c>
      <c r="AR454" s="18">
        <f t="shared" si="163"/>
        <v>0</v>
      </c>
      <c r="AS454" s="18">
        <f t="shared" si="164"/>
        <v>0</v>
      </c>
      <c r="AT454" s="18">
        <f t="shared" si="165"/>
        <v>0</v>
      </c>
      <c r="AU454" s="18">
        <f t="shared" si="166"/>
        <v>0</v>
      </c>
      <c r="AV454" s="18">
        <f t="shared" si="167"/>
        <v>0</v>
      </c>
      <c r="AW454" s="18">
        <f t="shared" si="168"/>
        <v>0</v>
      </c>
      <c r="AX454" s="18">
        <f t="shared" si="169"/>
        <v>0</v>
      </c>
      <c r="AY454" s="18">
        <f t="shared" si="170"/>
        <v>0</v>
      </c>
      <c r="AZ454" s="18">
        <f t="shared" si="171"/>
        <v>0</v>
      </c>
    </row>
    <row r="455" spans="34:52" x14ac:dyDescent="0.25">
      <c r="AH455" s="17">
        <f t="shared" si="172"/>
        <v>0</v>
      </c>
      <c r="AI455" s="18">
        <f t="shared" si="154"/>
        <v>0</v>
      </c>
      <c r="AJ455" s="18">
        <f t="shared" si="155"/>
        <v>0</v>
      </c>
      <c r="AK455" s="18">
        <f t="shared" si="156"/>
        <v>0</v>
      </c>
      <c r="AL455" s="18">
        <f t="shared" si="157"/>
        <v>0</v>
      </c>
      <c r="AM455" s="18">
        <f t="shared" si="158"/>
        <v>0</v>
      </c>
      <c r="AN455" s="18">
        <f t="shared" si="159"/>
        <v>0</v>
      </c>
      <c r="AO455" s="18">
        <f t="shared" si="160"/>
        <v>0</v>
      </c>
      <c r="AP455" s="18">
        <f t="shared" si="161"/>
        <v>0</v>
      </c>
      <c r="AQ455" s="18">
        <f t="shared" si="162"/>
        <v>0</v>
      </c>
      <c r="AR455" s="18">
        <f t="shared" si="163"/>
        <v>0</v>
      </c>
      <c r="AS455" s="18">
        <f t="shared" si="164"/>
        <v>0</v>
      </c>
      <c r="AT455" s="18">
        <f t="shared" si="165"/>
        <v>0</v>
      </c>
      <c r="AU455" s="18">
        <f t="shared" si="166"/>
        <v>0</v>
      </c>
      <c r="AV455" s="18">
        <f t="shared" si="167"/>
        <v>0</v>
      </c>
      <c r="AW455" s="18">
        <f t="shared" si="168"/>
        <v>0</v>
      </c>
      <c r="AX455" s="18">
        <f t="shared" si="169"/>
        <v>0</v>
      </c>
      <c r="AY455" s="18">
        <f t="shared" si="170"/>
        <v>0</v>
      </c>
      <c r="AZ455" s="18">
        <f t="shared" si="171"/>
        <v>0</v>
      </c>
    </row>
    <row r="456" spans="34:52" x14ac:dyDescent="0.25">
      <c r="AH456" s="17">
        <f t="shared" si="172"/>
        <v>0</v>
      </c>
      <c r="AI456" s="18">
        <f t="shared" si="154"/>
        <v>0</v>
      </c>
      <c r="AJ456" s="18">
        <f t="shared" si="155"/>
        <v>0</v>
      </c>
      <c r="AK456" s="18">
        <f t="shared" si="156"/>
        <v>0</v>
      </c>
      <c r="AL456" s="18">
        <f t="shared" si="157"/>
        <v>0</v>
      </c>
      <c r="AM456" s="18">
        <f t="shared" si="158"/>
        <v>0</v>
      </c>
      <c r="AN456" s="18">
        <f t="shared" si="159"/>
        <v>0</v>
      </c>
      <c r="AO456" s="18">
        <f t="shared" si="160"/>
        <v>0</v>
      </c>
      <c r="AP456" s="18">
        <f t="shared" si="161"/>
        <v>0</v>
      </c>
      <c r="AQ456" s="18">
        <f t="shared" si="162"/>
        <v>0</v>
      </c>
      <c r="AR456" s="18">
        <f t="shared" si="163"/>
        <v>0</v>
      </c>
      <c r="AS456" s="18">
        <f t="shared" si="164"/>
        <v>0</v>
      </c>
      <c r="AT456" s="18">
        <f t="shared" si="165"/>
        <v>0</v>
      </c>
      <c r="AU456" s="18">
        <f t="shared" si="166"/>
        <v>0</v>
      </c>
      <c r="AV456" s="18">
        <f t="shared" si="167"/>
        <v>0</v>
      </c>
      <c r="AW456" s="18">
        <f t="shared" si="168"/>
        <v>0</v>
      </c>
      <c r="AX456" s="18">
        <f t="shared" si="169"/>
        <v>0</v>
      </c>
      <c r="AY456" s="18">
        <f t="shared" si="170"/>
        <v>0</v>
      </c>
      <c r="AZ456" s="18">
        <f t="shared" si="171"/>
        <v>0</v>
      </c>
    </row>
    <row r="457" spans="34:52" x14ac:dyDescent="0.25">
      <c r="AH457" s="17">
        <f t="shared" si="172"/>
        <v>0</v>
      </c>
      <c r="AI457" s="18">
        <f t="shared" si="154"/>
        <v>0</v>
      </c>
      <c r="AJ457" s="18">
        <f t="shared" si="155"/>
        <v>0</v>
      </c>
      <c r="AK457" s="18">
        <f t="shared" si="156"/>
        <v>0</v>
      </c>
      <c r="AL457" s="18">
        <f t="shared" si="157"/>
        <v>0</v>
      </c>
      <c r="AM457" s="18">
        <f t="shared" si="158"/>
        <v>0</v>
      </c>
      <c r="AN457" s="18">
        <f t="shared" si="159"/>
        <v>0</v>
      </c>
      <c r="AO457" s="18">
        <f t="shared" si="160"/>
        <v>0</v>
      </c>
      <c r="AP457" s="18">
        <f t="shared" si="161"/>
        <v>0</v>
      </c>
      <c r="AQ457" s="18">
        <f t="shared" si="162"/>
        <v>0</v>
      </c>
      <c r="AR457" s="18">
        <f t="shared" si="163"/>
        <v>0</v>
      </c>
      <c r="AS457" s="18">
        <f t="shared" si="164"/>
        <v>0</v>
      </c>
      <c r="AT457" s="18">
        <f t="shared" si="165"/>
        <v>0</v>
      </c>
      <c r="AU457" s="18">
        <f t="shared" si="166"/>
        <v>0</v>
      </c>
      <c r="AV457" s="18">
        <f t="shared" si="167"/>
        <v>0</v>
      </c>
      <c r="AW457" s="18">
        <f t="shared" si="168"/>
        <v>0</v>
      </c>
      <c r="AX457" s="18">
        <f t="shared" si="169"/>
        <v>0</v>
      </c>
      <c r="AY457" s="18">
        <f t="shared" si="170"/>
        <v>0</v>
      </c>
      <c r="AZ457" s="18">
        <f t="shared" si="171"/>
        <v>0</v>
      </c>
    </row>
    <row r="458" spans="34:52" x14ac:dyDescent="0.25">
      <c r="AH458" s="17">
        <f t="shared" si="172"/>
        <v>0</v>
      </c>
      <c r="AI458" s="18">
        <f t="shared" si="154"/>
        <v>0</v>
      </c>
      <c r="AJ458" s="18">
        <f t="shared" si="155"/>
        <v>0</v>
      </c>
      <c r="AK458" s="18">
        <f t="shared" si="156"/>
        <v>0</v>
      </c>
      <c r="AL458" s="18">
        <f t="shared" si="157"/>
        <v>0</v>
      </c>
      <c r="AM458" s="18">
        <f t="shared" si="158"/>
        <v>0</v>
      </c>
      <c r="AN458" s="18">
        <f t="shared" si="159"/>
        <v>0</v>
      </c>
      <c r="AO458" s="18">
        <f t="shared" si="160"/>
        <v>0</v>
      </c>
      <c r="AP458" s="18">
        <f t="shared" si="161"/>
        <v>0</v>
      </c>
      <c r="AQ458" s="18">
        <f t="shared" si="162"/>
        <v>0</v>
      </c>
      <c r="AR458" s="18">
        <f t="shared" si="163"/>
        <v>0</v>
      </c>
      <c r="AS458" s="18">
        <f t="shared" si="164"/>
        <v>0</v>
      </c>
      <c r="AT458" s="18">
        <f t="shared" si="165"/>
        <v>0</v>
      </c>
      <c r="AU458" s="18">
        <f t="shared" si="166"/>
        <v>0</v>
      </c>
      <c r="AV458" s="18">
        <f t="shared" si="167"/>
        <v>0</v>
      </c>
      <c r="AW458" s="18">
        <f t="shared" si="168"/>
        <v>0</v>
      </c>
      <c r="AX458" s="18">
        <f t="shared" si="169"/>
        <v>0</v>
      </c>
      <c r="AY458" s="18">
        <f t="shared" si="170"/>
        <v>0</v>
      </c>
      <c r="AZ458" s="18">
        <f t="shared" si="171"/>
        <v>0</v>
      </c>
    </row>
    <row r="459" spans="34:52" x14ac:dyDescent="0.25">
      <c r="AH459" s="17">
        <f t="shared" si="172"/>
        <v>0</v>
      </c>
      <c r="AI459" s="18">
        <f t="shared" si="154"/>
        <v>0</v>
      </c>
      <c r="AJ459" s="18">
        <f t="shared" si="155"/>
        <v>0</v>
      </c>
      <c r="AK459" s="18">
        <f t="shared" si="156"/>
        <v>0</v>
      </c>
      <c r="AL459" s="18">
        <f t="shared" si="157"/>
        <v>0</v>
      </c>
      <c r="AM459" s="18">
        <f t="shared" si="158"/>
        <v>0</v>
      </c>
      <c r="AN459" s="18">
        <f t="shared" si="159"/>
        <v>0</v>
      </c>
      <c r="AO459" s="18">
        <f t="shared" si="160"/>
        <v>0</v>
      </c>
      <c r="AP459" s="18">
        <f t="shared" si="161"/>
        <v>0</v>
      </c>
      <c r="AQ459" s="18">
        <f t="shared" si="162"/>
        <v>0</v>
      </c>
      <c r="AR459" s="18">
        <f t="shared" si="163"/>
        <v>0</v>
      </c>
      <c r="AS459" s="18">
        <f t="shared" si="164"/>
        <v>0</v>
      </c>
      <c r="AT459" s="18">
        <f t="shared" si="165"/>
        <v>0</v>
      </c>
      <c r="AU459" s="18">
        <f t="shared" si="166"/>
        <v>0</v>
      </c>
      <c r="AV459" s="18">
        <f t="shared" si="167"/>
        <v>0</v>
      </c>
      <c r="AW459" s="18">
        <f t="shared" si="168"/>
        <v>0</v>
      </c>
      <c r="AX459" s="18">
        <f t="shared" si="169"/>
        <v>0</v>
      </c>
      <c r="AY459" s="18">
        <f t="shared" si="170"/>
        <v>0</v>
      </c>
      <c r="AZ459" s="18">
        <f t="shared" si="171"/>
        <v>0</v>
      </c>
    </row>
    <row r="460" spans="34:52" x14ac:dyDescent="0.25">
      <c r="AH460" s="17">
        <f t="shared" si="172"/>
        <v>0</v>
      </c>
      <c r="AI460" s="18">
        <f t="shared" si="154"/>
        <v>0</v>
      </c>
      <c r="AJ460" s="18">
        <f t="shared" si="155"/>
        <v>0</v>
      </c>
      <c r="AK460" s="18">
        <f t="shared" si="156"/>
        <v>0</v>
      </c>
      <c r="AL460" s="18">
        <f t="shared" si="157"/>
        <v>0</v>
      </c>
      <c r="AM460" s="18">
        <f t="shared" si="158"/>
        <v>0</v>
      </c>
      <c r="AN460" s="18">
        <f t="shared" si="159"/>
        <v>0</v>
      </c>
      <c r="AO460" s="18">
        <f t="shared" si="160"/>
        <v>0</v>
      </c>
      <c r="AP460" s="18">
        <f t="shared" si="161"/>
        <v>0</v>
      </c>
      <c r="AQ460" s="18">
        <f t="shared" si="162"/>
        <v>0</v>
      </c>
      <c r="AR460" s="18">
        <f t="shared" si="163"/>
        <v>0</v>
      </c>
      <c r="AS460" s="18">
        <f t="shared" si="164"/>
        <v>0</v>
      </c>
      <c r="AT460" s="18">
        <f t="shared" si="165"/>
        <v>0</v>
      </c>
      <c r="AU460" s="18">
        <f t="shared" si="166"/>
        <v>0</v>
      </c>
      <c r="AV460" s="18">
        <f t="shared" si="167"/>
        <v>0</v>
      </c>
      <c r="AW460" s="18">
        <f t="shared" si="168"/>
        <v>0</v>
      </c>
      <c r="AX460" s="18">
        <f t="shared" si="169"/>
        <v>0</v>
      </c>
      <c r="AY460" s="18">
        <f t="shared" si="170"/>
        <v>0</v>
      </c>
      <c r="AZ460" s="18">
        <f t="shared" si="171"/>
        <v>0</v>
      </c>
    </row>
    <row r="461" spans="34:52" x14ac:dyDescent="0.25">
      <c r="AH461" s="17">
        <f t="shared" si="172"/>
        <v>0</v>
      </c>
      <c r="AI461" s="18">
        <f t="shared" si="154"/>
        <v>0</v>
      </c>
      <c r="AJ461" s="18">
        <f t="shared" si="155"/>
        <v>0</v>
      </c>
      <c r="AK461" s="18">
        <f t="shared" si="156"/>
        <v>0</v>
      </c>
      <c r="AL461" s="18">
        <f t="shared" si="157"/>
        <v>0</v>
      </c>
      <c r="AM461" s="18">
        <f t="shared" si="158"/>
        <v>0</v>
      </c>
      <c r="AN461" s="18">
        <f t="shared" si="159"/>
        <v>0</v>
      </c>
      <c r="AO461" s="18">
        <f t="shared" si="160"/>
        <v>0</v>
      </c>
      <c r="AP461" s="18">
        <f t="shared" si="161"/>
        <v>0</v>
      </c>
      <c r="AQ461" s="18">
        <f t="shared" si="162"/>
        <v>0</v>
      </c>
      <c r="AR461" s="18">
        <f t="shared" si="163"/>
        <v>0</v>
      </c>
      <c r="AS461" s="18">
        <f t="shared" si="164"/>
        <v>0</v>
      </c>
      <c r="AT461" s="18">
        <f t="shared" si="165"/>
        <v>0</v>
      </c>
      <c r="AU461" s="18">
        <f t="shared" si="166"/>
        <v>0</v>
      </c>
      <c r="AV461" s="18">
        <f t="shared" si="167"/>
        <v>0</v>
      </c>
      <c r="AW461" s="18">
        <f t="shared" si="168"/>
        <v>0</v>
      </c>
      <c r="AX461" s="18">
        <f t="shared" si="169"/>
        <v>0</v>
      </c>
      <c r="AY461" s="18">
        <f t="shared" si="170"/>
        <v>0</v>
      </c>
      <c r="AZ461" s="18">
        <f t="shared" si="171"/>
        <v>0</v>
      </c>
    </row>
    <row r="462" spans="34:52" x14ac:dyDescent="0.25">
      <c r="AH462" s="17">
        <f t="shared" si="172"/>
        <v>0</v>
      </c>
      <c r="AI462" s="18">
        <f t="shared" si="154"/>
        <v>0</v>
      </c>
      <c r="AJ462" s="18">
        <f t="shared" si="155"/>
        <v>0</v>
      </c>
      <c r="AK462" s="18">
        <f t="shared" si="156"/>
        <v>0</v>
      </c>
      <c r="AL462" s="18">
        <f t="shared" si="157"/>
        <v>0</v>
      </c>
      <c r="AM462" s="18">
        <f t="shared" si="158"/>
        <v>0</v>
      </c>
      <c r="AN462" s="18">
        <f t="shared" si="159"/>
        <v>0</v>
      </c>
      <c r="AO462" s="18">
        <f t="shared" si="160"/>
        <v>0</v>
      </c>
      <c r="AP462" s="18">
        <f t="shared" si="161"/>
        <v>0</v>
      </c>
      <c r="AQ462" s="18">
        <f t="shared" si="162"/>
        <v>0</v>
      </c>
      <c r="AR462" s="18">
        <f t="shared" si="163"/>
        <v>0</v>
      </c>
      <c r="AS462" s="18">
        <f t="shared" si="164"/>
        <v>0</v>
      </c>
      <c r="AT462" s="18">
        <f t="shared" si="165"/>
        <v>0</v>
      </c>
      <c r="AU462" s="18">
        <f t="shared" si="166"/>
        <v>0</v>
      </c>
      <c r="AV462" s="18">
        <f t="shared" si="167"/>
        <v>0</v>
      </c>
      <c r="AW462" s="18">
        <f t="shared" si="168"/>
        <v>0</v>
      </c>
      <c r="AX462" s="18">
        <f t="shared" si="169"/>
        <v>0</v>
      </c>
      <c r="AY462" s="18">
        <f t="shared" si="170"/>
        <v>0</v>
      </c>
      <c r="AZ462" s="18">
        <f t="shared" si="171"/>
        <v>0</v>
      </c>
    </row>
    <row r="463" spans="34:52" x14ac:dyDescent="0.25">
      <c r="AH463" s="17">
        <f t="shared" si="172"/>
        <v>0</v>
      </c>
      <c r="AI463" s="18">
        <f t="shared" si="154"/>
        <v>0</v>
      </c>
      <c r="AJ463" s="18">
        <f t="shared" si="155"/>
        <v>0</v>
      </c>
      <c r="AK463" s="18">
        <f t="shared" si="156"/>
        <v>0</v>
      </c>
      <c r="AL463" s="18">
        <f t="shared" si="157"/>
        <v>0</v>
      </c>
      <c r="AM463" s="18">
        <f t="shared" si="158"/>
        <v>0</v>
      </c>
      <c r="AN463" s="18">
        <f t="shared" si="159"/>
        <v>0</v>
      </c>
      <c r="AO463" s="18">
        <f t="shared" si="160"/>
        <v>0</v>
      </c>
      <c r="AP463" s="18">
        <f t="shared" si="161"/>
        <v>0</v>
      </c>
      <c r="AQ463" s="18">
        <f t="shared" si="162"/>
        <v>0</v>
      </c>
      <c r="AR463" s="18">
        <f t="shared" si="163"/>
        <v>0</v>
      </c>
      <c r="AS463" s="18">
        <f t="shared" si="164"/>
        <v>0</v>
      </c>
      <c r="AT463" s="18">
        <f t="shared" si="165"/>
        <v>0</v>
      </c>
      <c r="AU463" s="18">
        <f t="shared" si="166"/>
        <v>0</v>
      </c>
      <c r="AV463" s="18">
        <f t="shared" si="167"/>
        <v>0</v>
      </c>
      <c r="AW463" s="18">
        <f t="shared" si="168"/>
        <v>0</v>
      </c>
      <c r="AX463" s="18">
        <f t="shared" si="169"/>
        <v>0</v>
      </c>
      <c r="AY463" s="18">
        <f t="shared" si="170"/>
        <v>0</v>
      </c>
      <c r="AZ463" s="18">
        <f t="shared" si="171"/>
        <v>0</v>
      </c>
    </row>
    <row r="464" spans="34:52" x14ac:dyDescent="0.25">
      <c r="AH464" s="17">
        <f t="shared" si="172"/>
        <v>0</v>
      </c>
      <c r="AI464" s="18">
        <f t="shared" si="154"/>
        <v>0</v>
      </c>
      <c r="AJ464" s="18">
        <f t="shared" si="155"/>
        <v>0</v>
      </c>
      <c r="AK464" s="18">
        <f t="shared" si="156"/>
        <v>0</v>
      </c>
      <c r="AL464" s="18">
        <f t="shared" si="157"/>
        <v>0</v>
      </c>
      <c r="AM464" s="18">
        <f t="shared" si="158"/>
        <v>0</v>
      </c>
      <c r="AN464" s="18">
        <f t="shared" si="159"/>
        <v>0</v>
      </c>
      <c r="AO464" s="18">
        <f t="shared" si="160"/>
        <v>0</v>
      </c>
      <c r="AP464" s="18">
        <f t="shared" si="161"/>
        <v>0</v>
      </c>
      <c r="AQ464" s="18">
        <f t="shared" si="162"/>
        <v>0</v>
      </c>
      <c r="AR464" s="18">
        <f t="shared" si="163"/>
        <v>0</v>
      </c>
      <c r="AS464" s="18">
        <f t="shared" si="164"/>
        <v>0</v>
      </c>
      <c r="AT464" s="18">
        <f t="shared" si="165"/>
        <v>0</v>
      </c>
      <c r="AU464" s="18">
        <f t="shared" si="166"/>
        <v>0</v>
      </c>
      <c r="AV464" s="18">
        <f t="shared" si="167"/>
        <v>0</v>
      </c>
      <c r="AW464" s="18">
        <f t="shared" si="168"/>
        <v>0</v>
      </c>
      <c r="AX464" s="18">
        <f t="shared" si="169"/>
        <v>0</v>
      </c>
      <c r="AY464" s="18">
        <f t="shared" si="170"/>
        <v>0</v>
      </c>
      <c r="AZ464" s="18">
        <f t="shared" si="171"/>
        <v>0</v>
      </c>
    </row>
    <row r="465" spans="34:52" x14ac:dyDescent="0.25">
      <c r="AH465" s="17">
        <f t="shared" si="172"/>
        <v>0</v>
      </c>
      <c r="AI465" s="18">
        <f t="shared" si="154"/>
        <v>0</v>
      </c>
      <c r="AJ465" s="18">
        <f t="shared" si="155"/>
        <v>0</v>
      </c>
      <c r="AK465" s="18">
        <f t="shared" si="156"/>
        <v>0</v>
      </c>
      <c r="AL465" s="18">
        <f t="shared" si="157"/>
        <v>0</v>
      </c>
      <c r="AM465" s="18">
        <f t="shared" si="158"/>
        <v>0</v>
      </c>
      <c r="AN465" s="18">
        <f t="shared" si="159"/>
        <v>0</v>
      </c>
      <c r="AO465" s="18">
        <f t="shared" si="160"/>
        <v>0</v>
      </c>
      <c r="AP465" s="18">
        <f t="shared" si="161"/>
        <v>0</v>
      </c>
      <c r="AQ465" s="18">
        <f t="shared" si="162"/>
        <v>0</v>
      </c>
      <c r="AR465" s="18">
        <f t="shared" si="163"/>
        <v>0</v>
      </c>
      <c r="AS465" s="18">
        <f t="shared" si="164"/>
        <v>0</v>
      </c>
      <c r="AT465" s="18">
        <f t="shared" si="165"/>
        <v>0</v>
      </c>
      <c r="AU465" s="18">
        <f t="shared" si="166"/>
        <v>0</v>
      </c>
      <c r="AV465" s="18">
        <f t="shared" si="167"/>
        <v>0</v>
      </c>
      <c r="AW465" s="18">
        <f t="shared" si="168"/>
        <v>0</v>
      </c>
      <c r="AX465" s="18">
        <f t="shared" si="169"/>
        <v>0</v>
      </c>
      <c r="AY465" s="18">
        <f t="shared" si="170"/>
        <v>0</v>
      </c>
      <c r="AZ465" s="18">
        <f t="shared" si="171"/>
        <v>0</v>
      </c>
    </row>
    <row r="466" spans="34:52" x14ac:dyDescent="0.25">
      <c r="AH466" s="17">
        <f t="shared" si="172"/>
        <v>0</v>
      </c>
      <c r="AI466" s="18">
        <f t="shared" si="154"/>
        <v>0</v>
      </c>
      <c r="AJ466" s="18">
        <f t="shared" si="155"/>
        <v>0</v>
      </c>
      <c r="AK466" s="18">
        <f t="shared" si="156"/>
        <v>0</v>
      </c>
      <c r="AL466" s="18">
        <f t="shared" si="157"/>
        <v>0</v>
      </c>
      <c r="AM466" s="18">
        <f t="shared" si="158"/>
        <v>0</v>
      </c>
      <c r="AN466" s="18">
        <f t="shared" si="159"/>
        <v>0</v>
      </c>
      <c r="AO466" s="18">
        <f t="shared" si="160"/>
        <v>0</v>
      </c>
      <c r="AP466" s="18">
        <f t="shared" si="161"/>
        <v>0</v>
      </c>
      <c r="AQ466" s="18">
        <f t="shared" si="162"/>
        <v>0</v>
      </c>
      <c r="AR466" s="18">
        <f t="shared" si="163"/>
        <v>0</v>
      </c>
      <c r="AS466" s="18">
        <f t="shared" si="164"/>
        <v>0</v>
      </c>
      <c r="AT466" s="18">
        <f t="shared" si="165"/>
        <v>0</v>
      </c>
      <c r="AU466" s="18">
        <f t="shared" si="166"/>
        <v>0</v>
      </c>
      <c r="AV466" s="18">
        <f t="shared" si="167"/>
        <v>0</v>
      </c>
      <c r="AW466" s="18">
        <f t="shared" si="168"/>
        <v>0</v>
      </c>
      <c r="AX466" s="18">
        <f t="shared" si="169"/>
        <v>0</v>
      </c>
      <c r="AY466" s="18">
        <f t="shared" si="170"/>
        <v>0</v>
      </c>
      <c r="AZ466" s="18">
        <f t="shared" si="171"/>
        <v>0</v>
      </c>
    </row>
    <row r="467" spans="34:52" x14ac:dyDescent="0.25">
      <c r="AH467" s="17">
        <f t="shared" si="172"/>
        <v>0</v>
      </c>
      <c r="AI467" s="18">
        <f t="shared" si="154"/>
        <v>0</v>
      </c>
      <c r="AJ467" s="18">
        <f t="shared" si="155"/>
        <v>0</v>
      </c>
      <c r="AK467" s="18">
        <f t="shared" si="156"/>
        <v>0</v>
      </c>
      <c r="AL467" s="18">
        <f t="shared" si="157"/>
        <v>0</v>
      </c>
      <c r="AM467" s="18">
        <f t="shared" si="158"/>
        <v>0</v>
      </c>
      <c r="AN467" s="18">
        <f t="shared" si="159"/>
        <v>0</v>
      </c>
      <c r="AO467" s="18">
        <f t="shared" si="160"/>
        <v>0</v>
      </c>
      <c r="AP467" s="18">
        <f t="shared" si="161"/>
        <v>0</v>
      </c>
      <c r="AQ467" s="18">
        <f t="shared" si="162"/>
        <v>0</v>
      </c>
      <c r="AR467" s="18">
        <f t="shared" si="163"/>
        <v>0</v>
      </c>
      <c r="AS467" s="18">
        <f t="shared" si="164"/>
        <v>0</v>
      </c>
      <c r="AT467" s="18">
        <f t="shared" si="165"/>
        <v>0</v>
      </c>
      <c r="AU467" s="18">
        <f t="shared" si="166"/>
        <v>0</v>
      </c>
      <c r="AV467" s="18">
        <f t="shared" si="167"/>
        <v>0</v>
      </c>
      <c r="AW467" s="18">
        <f t="shared" si="168"/>
        <v>0</v>
      </c>
      <c r="AX467" s="18">
        <f t="shared" si="169"/>
        <v>0</v>
      </c>
      <c r="AY467" s="18">
        <f t="shared" si="170"/>
        <v>0</v>
      </c>
      <c r="AZ467" s="18">
        <f t="shared" si="171"/>
        <v>0</v>
      </c>
    </row>
    <row r="468" spans="34:52" x14ac:dyDescent="0.25">
      <c r="AH468" s="17">
        <f t="shared" si="172"/>
        <v>0</v>
      </c>
      <c r="AI468" s="18">
        <f t="shared" si="154"/>
        <v>0</v>
      </c>
      <c r="AJ468" s="18">
        <f t="shared" si="155"/>
        <v>0</v>
      </c>
      <c r="AK468" s="18">
        <f t="shared" si="156"/>
        <v>0</v>
      </c>
      <c r="AL468" s="18">
        <f t="shared" si="157"/>
        <v>0</v>
      </c>
      <c r="AM468" s="18">
        <f t="shared" si="158"/>
        <v>0</v>
      </c>
      <c r="AN468" s="18">
        <f t="shared" si="159"/>
        <v>0</v>
      </c>
      <c r="AO468" s="18">
        <f t="shared" si="160"/>
        <v>0</v>
      </c>
      <c r="AP468" s="18">
        <f t="shared" si="161"/>
        <v>0</v>
      </c>
      <c r="AQ468" s="18">
        <f t="shared" si="162"/>
        <v>0</v>
      </c>
      <c r="AR468" s="18">
        <f t="shared" si="163"/>
        <v>0</v>
      </c>
      <c r="AS468" s="18">
        <f t="shared" si="164"/>
        <v>0</v>
      </c>
      <c r="AT468" s="18">
        <f t="shared" si="165"/>
        <v>0</v>
      </c>
      <c r="AU468" s="18">
        <f t="shared" si="166"/>
        <v>0</v>
      </c>
      <c r="AV468" s="18">
        <f t="shared" si="167"/>
        <v>0</v>
      </c>
      <c r="AW468" s="18">
        <f t="shared" si="168"/>
        <v>0</v>
      </c>
      <c r="AX468" s="18">
        <f t="shared" si="169"/>
        <v>0</v>
      </c>
      <c r="AY468" s="18">
        <f t="shared" si="170"/>
        <v>0</v>
      </c>
      <c r="AZ468" s="18">
        <f t="shared" si="171"/>
        <v>0</v>
      </c>
    </row>
    <row r="469" spans="34:52" x14ac:dyDescent="0.25">
      <c r="AH469" s="17">
        <f t="shared" si="172"/>
        <v>0</v>
      </c>
      <c r="AI469" s="18">
        <f t="shared" si="154"/>
        <v>0</v>
      </c>
      <c r="AJ469" s="18">
        <f t="shared" si="155"/>
        <v>0</v>
      </c>
      <c r="AK469" s="18">
        <f t="shared" si="156"/>
        <v>0</v>
      </c>
      <c r="AL469" s="18">
        <f t="shared" si="157"/>
        <v>0</v>
      </c>
      <c r="AM469" s="18">
        <f t="shared" si="158"/>
        <v>0</v>
      </c>
      <c r="AN469" s="18">
        <f t="shared" si="159"/>
        <v>0</v>
      </c>
      <c r="AO469" s="18">
        <f t="shared" si="160"/>
        <v>0</v>
      </c>
      <c r="AP469" s="18">
        <f t="shared" si="161"/>
        <v>0</v>
      </c>
      <c r="AQ469" s="18">
        <f t="shared" si="162"/>
        <v>0</v>
      </c>
      <c r="AR469" s="18">
        <f t="shared" si="163"/>
        <v>0</v>
      </c>
      <c r="AS469" s="18">
        <f t="shared" si="164"/>
        <v>0</v>
      </c>
      <c r="AT469" s="18">
        <f t="shared" si="165"/>
        <v>0</v>
      </c>
      <c r="AU469" s="18">
        <f t="shared" si="166"/>
        <v>0</v>
      </c>
      <c r="AV469" s="18">
        <f t="shared" si="167"/>
        <v>0</v>
      </c>
      <c r="AW469" s="18">
        <f t="shared" si="168"/>
        <v>0</v>
      </c>
      <c r="AX469" s="18">
        <f t="shared" si="169"/>
        <v>0</v>
      </c>
      <c r="AY469" s="18">
        <f t="shared" si="170"/>
        <v>0</v>
      </c>
      <c r="AZ469" s="18">
        <f t="shared" si="171"/>
        <v>0</v>
      </c>
    </row>
    <row r="470" spans="34:52" x14ac:dyDescent="0.25">
      <c r="AH470" s="17">
        <f t="shared" si="172"/>
        <v>0</v>
      </c>
      <c r="AI470" s="18">
        <f t="shared" si="154"/>
        <v>0</v>
      </c>
      <c r="AJ470" s="18">
        <f t="shared" si="155"/>
        <v>0</v>
      </c>
      <c r="AK470" s="18">
        <f t="shared" si="156"/>
        <v>0</v>
      </c>
      <c r="AL470" s="18">
        <f t="shared" si="157"/>
        <v>0</v>
      </c>
      <c r="AM470" s="18">
        <f t="shared" si="158"/>
        <v>0</v>
      </c>
      <c r="AN470" s="18">
        <f t="shared" si="159"/>
        <v>0</v>
      </c>
      <c r="AO470" s="18">
        <f t="shared" si="160"/>
        <v>0</v>
      </c>
      <c r="AP470" s="18">
        <f t="shared" si="161"/>
        <v>0</v>
      </c>
      <c r="AQ470" s="18">
        <f t="shared" si="162"/>
        <v>0</v>
      </c>
      <c r="AR470" s="18">
        <f t="shared" si="163"/>
        <v>0</v>
      </c>
      <c r="AS470" s="18">
        <f t="shared" si="164"/>
        <v>0</v>
      </c>
      <c r="AT470" s="18">
        <f t="shared" si="165"/>
        <v>0</v>
      </c>
      <c r="AU470" s="18">
        <f t="shared" si="166"/>
        <v>0</v>
      </c>
      <c r="AV470" s="18">
        <f t="shared" si="167"/>
        <v>0</v>
      </c>
      <c r="AW470" s="18">
        <f t="shared" si="168"/>
        <v>0</v>
      </c>
      <c r="AX470" s="18">
        <f t="shared" si="169"/>
        <v>0</v>
      </c>
      <c r="AY470" s="18">
        <f t="shared" si="170"/>
        <v>0</v>
      </c>
      <c r="AZ470" s="18">
        <f t="shared" si="171"/>
        <v>0</v>
      </c>
    </row>
    <row r="471" spans="34:52" x14ac:dyDescent="0.25">
      <c r="AH471" s="17">
        <f t="shared" si="172"/>
        <v>0</v>
      </c>
      <c r="AI471" s="18">
        <f t="shared" si="154"/>
        <v>0</v>
      </c>
      <c r="AJ471" s="18">
        <f t="shared" si="155"/>
        <v>0</v>
      </c>
      <c r="AK471" s="18">
        <f t="shared" si="156"/>
        <v>0</v>
      </c>
      <c r="AL471" s="18">
        <f t="shared" si="157"/>
        <v>0</v>
      </c>
      <c r="AM471" s="18">
        <f t="shared" si="158"/>
        <v>0</v>
      </c>
      <c r="AN471" s="18">
        <f t="shared" si="159"/>
        <v>0</v>
      </c>
      <c r="AO471" s="18">
        <f t="shared" si="160"/>
        <v>0</v>
      </c>
      <c r="AP471" s="18">
        <f t="shared" si="161"/>
        <v>0</v>
      </c>
      <c r="AQ471" s="18">
        <f t="shared" si="162"/>
        <v>0</v>
      </c>
      <c r="AR471" s="18">
        <f t="shared" si="163"/>
        <v>0</v>
      </c>
      <c r="AS471" s="18">
        <f t="shared" si="164"/>
        <v>0</v>
      </c>
      <c r="AT471" s="18">
        <f t="shared" si="165"/>
        <v>0</v>
      </c>
      <c r="AU471" s="18">
        <f t="shared" si="166"/>
        <v>0</v>
      </c>
      <c r="AV471" s="18">
        <f t="shared" si="167"/>
        <v>0</v>
      </c>
      <c r="AW471" s="18">
        <f t="shared" si="168"/>
        <v>0</v>
      </c>
      <c r="AX471" s="18">
        <f t="shared" si="169"/>
        <v>0</v>
      </c>
      <c r="AY471" s="18">
        <f t="shared" si="170"/>
        <v>0</v>
      </c>
      <c r="AZ471" s="18">
        <f t="shared" si="171"/>
        <v>0</v>
      </c>
    </row>
    <row r="472" spans="34:52" x14ac:dyDescent="0.25">
      <c r="AH472" s="17">
        <f t="shared" si="172"/>
        <v>0</v>
      </c>
      <c r="AI472" s="18">
        <f t="shared" si="154"/>
        <v>0</v>
      </c>
      <c r="AJ472" s="18">
        <f t="shared" si="155"/>
        <v>0</v>
      </c>
      <c r="AK472" s="18">
        <f t="shared" si="156"/>
        <v>0</v>
      </c>
      <c r="AL472" s="18">
        <f t="shared" si="157"/>
        <v>0</v>
      </c>
      <c r="AM472" s="18">
        <f t="shared" si="158"/>
        <v>0</v>
      </c>
      <c r="AN472" s="18">
        <f t="shared" si="159"/>
        <v>0</v>
      </c>
      <c r="AO472" s="18">
        <f t="shared" si="160"/>
        <v>0</v>
      </c>
      <c r="AP472" s="18">
        <f t="shared" si="161"/>
        <v>0</v>
      </c>
      <c r="AQ472" s="18">
        <f t="shared" si="162"/>
        <v>0</v>
      </c>
      <c r="AR472" s="18">
        <f t="shared" si="163"/>
        <v>0</v>
      </c>
      <c r="AS472" s="18">
        <f t="shared" si="164"/>
        <v>0</v>
      </c>
      <c r="AT472" s="18">
        <f t="shared" si="165"/>
        <v>0</v>
      </c>
      <c r="AU472" s="18">
        <f t="shared" si="166"/>
        <v>0</v>
      </c>
      <c r="AV472" s="18">
        <f t="shared" si="167"/>
        <v>0</v>
      </c>
      <c r="AW472" s="18">
        <f t="shared" si="168"/>
        <v>0</v>
      </c>
      <c r="AX472" s="18">
        <f t="shared" si="169"/>
        <v>0</v>
      </c>
      <c r="AY472" s="18">
        <f t="shared" si="170"/>
        <v>0</v>
      </c>
      <c r="AZ472" s="18">
        <f t="shared" si="171"/>
        <v>0</v>
      </c>
    </row>
    <row r="473" spans="34:52" x14ac:dyDescent="0.25">
      <c r="AH473" s="17">
        <f t="shared" si="172"/>
        <v>0</v>
      </c>
      <c r="AI473" s="18">
        <f t="shared" si="154"/>
        <v>0</v>
      </c>
      <c r="AJ473" s="18">
        <f t="shared" si="155"/>
        <v>0</v>
      </c>
      <c r="AK473" s="18">
        <f t="shared" si="156"/>
        <v>0</v>
      </c>
      <c r="AL473" s="18">
        <f t="shared" si="157"/>
        <v>0</v>
      </c>
      <c r="AM473" s="18">
        <f t="shared" si="158"/>
        <v>0</v>
      </c>
      <c r="AN473" s="18">
        <f t="shared" si="159"/>
        <v>0</v>
      </c>
      <c r="AO473" s="18">
        <f t="shared" si="160"/>
        <v>0</v>
      </c>
      <c r="AP473" s="18">
        <f t="shared" si="161"/>
        <v>0</v>
      </c>
      <c r="AQ473" s="18">
        <f t="shared" si="162"/>
        <v>0</v>
      </c>
      <c r="AR473" s="18">
        <f t="shared" si="163"/>
        <v>0</v>
      </c>
      <c r="AS473" s="18">
        <f t="shared" si="164"/>
        <v>0</v>
      </c>
      <c r="AT473" s="18">
        <f t="shared" si="165"/>
        <v>0</v>
      </c>
      <c r="AU473" s="18">
        <f t="shared" si="166"/>
        <v>0</v>
      </c>
      <c r="AV473" s="18">
        <f t="shared" si="167"/>
        <v>0</v>
      </c>
      <c r="AW473" s="18">
        <f t="shared" si="168"/>
        <v>0</v>
      </c>
      <c r="AX473" s="18">
        <f t="shared" si="169"/>
        <v>0</v>
      </c>
      <c r="AY473" s="18">
        <f t="shared" si="170"/>
        <v>0</v>
      </c>
      <c r="AZ473" s="18">
        <f t="shared" si="171"/>
        <v>0</v>
      </c>
    </row>
    <row r="474" spans="34:52" x14ac:dyDescent="0.25">
      <c r="AH474" s="17">
        <f t="shared" si="172"/>
        <v>0</v>
      </c>
      <c r="AI474" s="18">
        <f t="shared" si="154"/>
        <v>0</v>
      </c>
      <c r="AJ474" s="18">
        <f t="shared" si="155"/>
        <v>0</v>
      </c>
      <c r="AK474" s="18">
        <f t="shared" si="156"/>
        <v>0</v>
      </c>
      <c r="AL474" s="18">
        <f t="shared" si="157"/>
        <v>0</v>
      </c>
      <c r="AM474" s="18">
        <f t="shared" si="158"/>
        <v>0</v>
      </c>
      <c r="AN474" s="18">
        <f t="shared" si="159"/>
        <v>0</v>
      </c>
      <c r="AO474" s="18">
        <f t="shared" si="160"/>
        <v>0</v>
      </c>
      <c r="AP474" s="18">
        <f t="shared" si="161"/>
        <v>0</v>
      </c>
      <c r="AQ474" s="18">
        <f t="shared" si="162"/>
        <v>0</v>
      </c>
      <c r="AR474" s="18">
        <f t="shared" si="163"/>
        <v>0</v>
      </c>
      <c r="AS474" s="18">
        <f t="shared" si="164"/>
        <v>0</v>
      </c>
      <c r="AT474" s="18">
        <f t="shared" si="165"/>
        <v>0</v>
      </c>
      <c r="AU474" s="18">
        <f t="shared" si="166"/>
        <v>0</v>
      </c>
      <c r="AV474" s="18">
        <f t="shared" si="167"/>
        <v>0</v>
      </c>
      <c r="AW474" s="18">
        <f t="shared" si="168"/>
        <v>0</v>
      </c>
      <c r="AX474" s="18">
        <f t="shared" si="169"/>
        <v>0</v>
      </c>
      <c r="AY474" s="18">
        <f t="shared" si="170"/>
        <v>0</v>
      </c>
      <c r="AZ474" s="18">
        <f t="shared" si="171"/>
        <v>0</v>
      </c>
    </row>
    <row r="475" spans="34:52" x14ac:dyDescent="0.25">
      <c r="AH475" s="17">
        <f t="shared" si="172"/>
        <v>0</v>
      </c>
      <c r="AI475" s="18">
        <f t="shared" si="154"/>
        <v>0</v>
      </c>
      <c r="AJ475" s="18">
        <f t="shared" si="155"/>
        <v>0</v>
      </c>
      <c r="AK475" s="18">
        <f t="shared" si="156"/>
        <v>0</v>
      </c>
      <c r="AL475" s="18">
        <f t="shared" si="157"/>
        <v>0</v>
      </c>
      <c r="AM475" s="18">
        <f t="shared" si="158"/>
        <v>0</v>
      </c>
      <c r="AN475" s="18">
        <f t="shared" si="159"/>
        <v>0</v>
      </c>
      <c r="AO475" s="18">
        <f t="shared" si="160"/>
        <v>0</v>
      </c>
      <c r="AP475" s="18">
        <f t="shared" si="161"/>
        <v>0</v>
      </c>
      <c r="AQ475" s="18">
        <f t="shared" si="162"/>
        <v>0</v>
      </c>
      <c r="AR475" s="18">
        <f t="shared" si="163"/>
        <v>0</v>
      </c>
      <c r="AS475" s="18">
        <f t="shared" si="164"/>
        <v>0</v>
      </c>
      <c r="AT475" s="18">
        <f t="shared" si="165"/>
        <v>0</v>
      </c>
      <c r="AU475" s="18">
        <f t="shared" si="166"/>
        <v>0</v>
      </c>
      <c r="AV475" s="18">
        <f t="shared" si="167"/>
        <v>0</v>
      </c>
      <c r="AW475" s="18">
        <f t="shared" si="168"/>
        <v>0</v>
      </c>
      <c r="AX475" s="18">
        <f t="shared" si="169"/>
        <v>0</v>
      </c>
      <c r="AY475" s="18">
        <f t="shared" si="170"/>
        <v>0</v>
      </c>
      <c r="AZ475" s="18">
        <f t="shared" si="171"/>
        <v>0</v>
      </c>
    </row>
    <row r="476" spans="34:52" x14ac:dyDescent="0.25">
      <c r="AH476" s="17">
        <f t="shared" si="172"/>
        <v>0</v>
      </c>
      <c r="AI476" s="18">
        <f t="shared" si="154"/>
        <v>0</v>
      </c>
      <c r="AJ476" s="18">
        <f t="shared" si="155"/>
        <v>0</v>
      </c>
      <c r="AK476" s="18">
        <f t="shared" si="156"/>
        <v>0</v>
      </c>
      <c r="AL476" s="18">
        <f t="shared" si="157"/>
        <v>0</v>
      </c>
      <c r="AM476" s="18">
        <f t="shared" si="158"/>
        <v>0</v>
      </c>
      <c r="AN476" s="18">
        <f t="shared" si="159"/>
        <v>0</v>
      </c>
      <c r="AO476" s="18">
        <f t="shared" si="160"/>
        <v>0</v>
      </c>
      <c r="AP476" s="18">
        <f t="shared" si="161"/>
        <v>0</v>
      </c>
      <c r="AQ476" s="18">
        <f t="shared" si="162"/>
        <v>0</v>
      </c>
      <c r="AR476" s="18">
        <f t="shared" si="163"/>
        <v>0</v>
      </c>
      <c r="AS476" s="18">
        <f t="shared" si="164"/>
        <v>0</v>
      </c>
      <c r="AT476" s="18">
        <f t="shared" si="165"/>
        <v>0</v>
      </c>
      <c r="AU476" s="18">
        <f t="shared" si="166"/>
        <v>0</v>
      </c>
      <c r="AV476" s="18">
        <f t="shared" si="167"/>
        <v>0</v>
      </c>
      <c r="AW476" s="18">
        <f t="shared" si="168"/>
        <v>0</v>
      </c>
      <c r="AX476" s="18">
        <f t="shared" si="169"/>
        <v>0</v>
      </c>
      <c r="AY476" s="18">
        <f t="shared" si="170"/>
        <v>0</v>
      </c>
      <c r="AZ476" s="18">
        <f t="shared" si="171"/>
        <v>0</v>
      </c>
    </row>
    <row r="477" spans="34:52" x14ac:dyDescent="0.25">
      <c r="AH477" s="17">
        <f t="shared" si="172"/>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72"/>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72"/>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72"/>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72"/>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72"/>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72"/>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72"/>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72"/>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72"/>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72"/>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72"/>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72"/>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72"/>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72"/>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72"/>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72"/>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72"/>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72"/>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72"/>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72"/>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72"/>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72"/>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72"/>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72"/>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72"/>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72"/>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72"/>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72"/>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72"/>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72"/>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72"/>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72"/>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72"/>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72"/>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72"/>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72"/>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si="172"/>
        <v>0</v>
      </c>
      <c r="AI514" s="18">
        <f t="shared" ref="AI514:AI577" si="173">SUMIFS(M514,D514,"*"&amp;$BB$1&amp;"*")</f>
        <v>0</v>
      </c>
      <c r="AJ514" s="18">
        <f t="shared" ref="AJ514:AJ577" si="174">SUMIFS(N514,F514,"*"&amp;$BB$1&amp;"*")</f>
        <v>0</v>
      </c>
      <c r="AK514" s="18">
        <f t="shared" ref="AK514:AK577" si="175">SUMIFS(M514,P514,"*"&amp;$BB$1&amp;"*",O514,"CSA")</f>
        <v>0</v>
      </c>
      <c r="AL514" s="18">
        <f t="shared" ref="AL514:AL577" si="176">SUMIFS(N514,P514,"*"&amp;$BB$1&amp;"*",O514,"USA")</f>
        <v>0</v>
      </c>
      <c r="AM514" s="18">
        <f t="shared" ref="AM514:AM577" si="177">SUMIFS(M514,R514,"*"&amp;$BB$1&amp;"*",Q514,"CSA")</f>
        <v>0</v>
      </c>
      <c r="AN514" s="18">
        <f t="shared" ref="AN514:AN577" si="178">SUMIFS(N514,R514,"*"&amp;$BB$1&amp;"*",Q514,"USA")</f>
        <v>0</v>
      </c>
      <c r="AO514" s="18">
        <f t="shared" ref="AO514:AO577" si="179">SUMIFS(M514,T514,"*"&amp;$BB$1&amp;"*",S514,"CSA")</f>
        <v>0</v>
      </c>
      <c r="AP514" s="18">
        <f t="shared" ref="AP514:AP577" si="180">SUMIFS(N514,T514,"*"&amp;$BB$1&amp;"*",S514,"USA")</f>
        <v>0</v>
      </c>
      <c r="AQ514" s="18">
        <f t="shared" ref="AQ514:AQ577" si="181">SUMIFS(M514,V514,"*"&amp;$BB$1&amp;"*",U514,"CSA")</f>
        <v>0</v>
      </c>
      <c r="AR514" s="18">
        <f t="shared" ref="AR514:AR577" si="182">SUMIFS(N514,V514,"*"&amp;$BB$1&amp;"*",U514,"USA")</f>
        <v>0</v>
      </c>
      <c r="AS514" s="18">
        <f t="shared" ref="AS514:AS577" si="183">SUMIFS(M514,X514,"*"&amp;$BB$1&amp;"*",W514,"CSA")</f>
        <v>0</v>
      </c>
      <c r="AT514" s="18">
        <f t="shared" ref="AT514:AT577" si="184">SUMIFS(N514,X514,"*"&amp;$BB$1&amp;"*",W514,"USA")</f>
        <v>0</v>
      </c>
      <c r="AU514" s="18">
        <f t="shared" ref="AU514:AU577" si="185">SUMIFS(M514,Z514,"*"&amp;$BB$1&amp;"*",Y514,"CSA")</f>
        <v>0</v>
      </c>
      <c r="AV514" s="18">
        <f t="shared" ref="AV514:AV577" si="186">SUMIFS(N514,Z514,"*"&amp;$BB$1&amp;"*",Y514,"USA")</f>
        <v>0</v>
      </c>
      <c r="AW514" s="18">
        <f t="shared" ref="AW514:AW577" si="187">SUMIFS(M514,AB514,"*"&amp;$BB$1&amp;"*",AA514,"CSA")</f>
        <v>0</v>
      </c>
      <c r="AX514" s="18">
        <f t="shared" ref="AX514:AX577" si="188">SUMIFS(N514,AB514,"*"&amp;$BB$1&amp;"*",AA514,"USA")</f>
        <v>0</v>
      </c>
      <c r="AY514" s="18">
        <f t="shared" ref="AY514:AY577" si="189">SUMIFS(M514,AD514,"*"&amp;$BB$1&amp;"*",AC514,"CSA")</f>
        <v>0</v>
      </c>
      <c r="AZ514" s="18">
        <f t="shared" ref="AZ514:AZ577" si="190">SUMIFS(N514,AD514,"*"&amp;$BB$1&amp;"*",AC514,"USA")</f>
        <v>0</v>
      </c>
    </row>
    <row r="515" spans="34:52" x14ac:dyDescent="0.25">
      <c r="AH515" s="17">
        <f t="shared" ref="AH515:AH578" si="191">SUM(AI515:AZ515)</f>
        <v>0</v>
      </c>
      <c r="AI515" s="18">
        <f t="shared" si="173"/>
        <v>0</v>
      </c>
      <c r="AJ515" s="18">
        <f t="shared" si="174"/>
        <v>0</v>
      </c>
      <c r="AK515" s="18">
        <f t="shared" si="175"/>
        <v>0</v>
      </c>
      <c r="AL515" s="18">
        <f t="shared" si="176"/>
        <v>0</v>
      </c>
      <c r="AM515" s="18">
        <f t="shared" si="177"/>
        <v>0</v>
      </c>
      <c r="AN515" s="18">
        <f t="shared" si="178"/>
        <v>0</v>
      </c>
      <c r="AO515" s="18">
        <f t="shared" si="179"/>
        <v>0</v>
      </c>
      <c r="AP515" s="18">
        <f t="shared" si="180"/>
        <v>0</v>
      </c>
      <c r="AQ515" s="18">
        <f t="shared" si="181"/>
        <v>0</v>
      </c>
      <c r="AR515" s="18">
        <f t="shared" si="182"/>
        <v>0</v>
      </c>
      <c r="AS515" s="18">
        <f t="shared" si="183"/>
        <v>0</v>
      </c>
      <c r="AT515" s="18">
        <f t="shared" si="184"/>
        <v>0</v>
      </c>
      <c r="AU515" s="18">
        <f t="shared" si="185"/>
        <v>0</v>
      </c>
      <c r="AV515" s="18">
        <f t="shared" si="186"/>
        <v>0</v>
      </c>
      <c r="AW515" s="18">
        <f t="shared" si="187"/>
        <v>0</v>
      </c>
      <c r="AX515" s="18">
        <f t="shared" si="188"/>
        <v>0</v>
      </c>
      <c r="AY515" s="18">
        <f t="shared" si="189"/>
        <v>0</v>
      </c>
      <c r="AZ515" s="18">
        <f t="shared" si="190"/>
        <v>0</v>
      </c>
    </row>
    <row r="516" spans="34:52" x14ac:dyDescent="0.25">
      <c r="AH516" s="17">
        <f t="shared" si="191"/>
        <v>0</v>
      </c>
      <c r="AI516" s="18">
        <f t="shared" si="173"/>
        <v>0</v>
      </c>
      <c r="AJ516" s="18">
        <f t="shared" si="174"/>
        <v>0</v>
      </c>
      <c r="AK516" s="18">
        <f t="shared" si="175"/>
        <v>0</v>
      </c>
      <c r="AL516" s="18">
        <f t="shared" si="176"/>
        <v>0</v>
      </c>
      <c r="AM516" s="18">
        <f t="shared" si="177"/>
        <v>0</v>
      </c>
      <c r="AN516" s="18">
        <f t="shared" si="178"/>
        <v>0</v>
      </c>
      <c r="AO516" s="18">
        <f t="shared" si="179"/>
        <v>0</v>
      </c>
      <c r="AP516" s="18">
        <f t="shared" si="180"/>
        <v>0</v>
      </c>
      <c r="AQ516" s="18">
        <f t="shared" si="181"/>
        <v>0</v>
      </c>
      <c r="AR516" s="18">
        <f t="shared" si="182"/>
        <v>0</v>
      </c>
      <c r="AS516" s="18">
        <f t="shared" si="183"/>
        <v>0</v>
      </c>
      <c r="AT516" s="18">
        <f t="shared" si="184"/>
        <v>0</v>
      </c>
      <c r="AU516" s="18">
        <f t="shared" si="185"/>
        <v>0</v>
      </c>
      <c r="AV516" s="18">
        <f t="shared" si="186"/>
        <v>0</v>
      </c>
      <c r="AW516" s="18">
        <f t="shared" si="187"/>
        <v>0</v>
      </c>
      <c r="AX516" s="18">
        <f t="shared" si="188"/>
        <v>0</v>
      </c>
      <c r="AY516" s="18">
        <f t="shared" si="189"/>
        <v>0</v>
      </c>
      <c r="AZ516" s="18">
        <f t="shared" si="190"/>
        <v>0</v>
      </c>
    </row>
    <row r="517" spans="34:52" x14ac:dyDescent="0.25">
      <c r="AH517" s="17">
        <f t="shared" si="191"/>
        <v>0</v>
      </c>
      <c r="AI517" s="18">
        <f t="shared" si="173"/>
        <v>0</v>
      </c>
      <c r="AJ517" s="18">
        <f t="shared" si="174"/>
        <v>0</v>
      </c>
      <c r="AK517" s="18">
        <f t="shared" si="175"/>
        <v>0</v>
      </c>
      <c r="AL517" s="18">
        <f t="shared" si="176"/>
        <v>0</v>
      </c>
      <c r="AM517" s="18">
        <f t="shared" si="177"/>
        <v>0</v>
      </c>
      <c r="AN517" s="18">
        <f t="shared" si="178"/>
        <v>0</v>
      </c>
      <c r="AO517" s="18">
        <f t="shared" si="179"/>
        <v>0</v>
      </c>
      <c r="AP517" s="18">
        <f t="shared" si="180"/>
        <v>0</v>
      </c>
      <c r="AQ517" s="18">
        <f t="shared" si="181"/>
        <v>0</v>
      </c>
      <c r="AR517" s="18">
        <f t="shared" si="182"/>
        <v>0</v>
      </c>
      <c r="AS517" s="18">
        <f t="shared" si="183"/>
        <v>0</v>
      </c>
      <c r="AT517" s="18">
        <f t="shared" si="184"/>
        <v>0</v>
      </c>
      <c r="AU517" s="18">
        <f t="shared" si="185"/>
        <v>0</v>
      </c>
      <c r="AV517" s="18">
        <f t="shared" si="186"/>
        <v>0</v>
      </c>
      <c r="AW517" s="18">
        <f t="shared" si="187"/>
        <v>0</v>
      </c>
      <c r="AX517" s="18">
        <f t="shared" si="188"/>
        <v>0</v>
      </c>
      <c r="AY517" s="18">
        <f t="shared" si="189"/>
        <v>0</v>
      </c>
      <c r="AZ517" s="18">
        <f t="shared" si="190"/>
        <v>0</v>
      </c>
    </row>
    <row r="518" spans="34:52" x14ac:dyDescent="0.25">
      <c r="AH518" s="17">
        <f t="shared" si="191"/>
        <v>0</v>
      </c>
      <c r="AI518" s="18">
        <f t="shared" si="173"/>
        <v>0</v>
      </c>
      <c r="AJ518" s="18">
        <f t="shared" si="174"/>
        <v>0</v>
      </c>
      <c r="AK518" s="18">
        <f t="shared" si="175"/>
        <v>0</v>
      </c>
      <c r="AL518" s="18">
        <f t="shared" si="176"/>
        <v>0</v>
      </c>
      <c r="AM518" s="18">
        <f t="shared" si="177"/>
        <v>0</v>
      </c>
      <c r="AN518" s="18">
        <f t="shared" si="178"/>
        <v>0</v>
      </c>
      <c r="AO518" s="18">
        <f t="shared" si="179"/>
        <v>0</v>
      </c>
      <c r="AP518" s="18">
        <f t="shared" si="180"/>
        <v>0</v>
      </c>
      <c r="AQ518" s="18">
        <f t="shared" si="181"/>
        <v>0</v>
      </c>
      <c r="AR518" s="18">
        <f t="shared" si="182"/>
        <v>0</v>
      </c>
      <c r="AS518" s="18">
        <f t="shared" si="183"/>
        <v>0</v>
      </c>
      <c r="AT518" s="18">
        <f t="shared" si="184"/>
        <v>0</v>
      </c>
      <c r="AU518" s="18">
        <f t="shared" si="185"/>
        <v>0</v>
      </c>
      <c r="AV518" s="18">
        <f t="shared" si="186"/>
        <v>0</v>
      </c>
      <c r="AW518" s="18">
        <f t="shared" si="187"/>
        <v>0</v>
      </c>
      <c r="AX518" s="18">
        <f t="shared" si="188"/>
        <v>0</v>
      </c>
      <c r="AY518" s="18">
        <f t="shared" si="189"/>
        <v>0</v>
      </c>
      <c r="AZ518" s="18">
        <f t="shared" si="190"/>
        <v>0</v>
      </c>
    </row>
    <row r="519" spans="34:52" x14ac:dyDescent="0.25">
      <c r="AH519" s="17">
        <f t="shared" si="191"/>
        <v>0</v>
      </c>
      <c r="AI519" s="18">
        <f t="shared" si="173"/>
        <v>0</v>
      </c>
      <c r="AJ519" s="18">
        <f t="shared" si="174"/>
        <v>0</v>
      </c>
      <c r="AK519" s="18">
        <f t="shared" si="175"/>
        <v>0</v>
      </c>
      <c r="AL519" s="18">
        <f t="shared" si="176"/>
        <v>0</v>
      </c>
      <c r="AM519" s="18">
        <f t="shared" si="177"/>
        <v>0</v>
      </c>
      <c r="AN519" s="18">
        <f t="shared" si="178"/>
        <v>0</v>
      </c>
      <c r="AO519" s="18">
        <f t="shared" si="179"/>
        <v>0</v>
      </c>
      <c r="AP519" s="18">
        <f t="shared" si="180"/>
        <v>0</v>
      </c>
      <c r="AQ519" s="18">
        <f t="shared" si="181"/>
        <v>0</v>
      </c>
      <c r="AR519" s="18">
        <f t="shared" si="182"/>
        <v>0</v>
      </c>
      <c r="AS519" s="18">
        <f t="shared" si="183"/>
        <v>0</v>
      </c>
      <c r="AT519" s="18">
        <f t="shared" si="184"/>
        <v>0</v>
      </c>
      <c r="AU519" s="18">
        <f t="shared" si="185"/>
        <v>0</v>
      </c>
      <c r="AV519" s="18">
        <f t="shared" si="186"/>
        <v>0</v>
      </c>
      <c r="AW519" s="18">
        <f t="shared" si="187"/>
        <v>0</v>
      </c>
      <c r="AX519" s="18">
        <f t="shared" si="188"/>
        <v>0</v>
      </c>
      <c r="AY519" s="18">
        <f t="shared" si="189"/>
        <v>0</v>
      </c>
      <c r="AZ519" s="18">
        <f t="shared" si="190"/>
        <v>0</v>
      </c>
    </row>
    <row r="520" spans="34:52" x14ac:dyDescent="0.25">
      <c r="AH520" s="17">
        <f t="shared" si="191"/>
        <v>0</v>
      </c>
      <c r="AI520" s="18">
        <f t="shared" si="173"/>
        <v>0</v>
      </c>
      <c r="AJ520" s="18">
        <f t="shared" si="174"/>
        <v>0</v>
      </c>
      <c r="AK520" s="18">
        <f t="shared" si="175"/>
        <v>0</v>
      </c>
      <c r="AL520" s="18">
        <f t="shared" si="176"/>
        <v>0</v>
      </c>
      <c r="AM520" s="18">
        <f t="shared" si="177"/>
        <v>0</v>
      </c>
      <c r="AN520" s="18">
        <f t="shared" si="178"/>
        <v>0</v>
      </c>
      <c r="AO520" s="18">
        <f t="shared" si="179"/>
        <v>0</v>
      </c>
      <c r="AP520" s="18">
        <f t="shared" si="180"/>
        <v>0</v>
      </c>
      <c r="AQ520" s="18">
        <f t="shared" si="181"/>
        <v>0</v>
      </c>
      <c r="AR520" s="18">
        <f t="shared" si="182"/>
        <v>0</v>
      </c>
      <c r="AS520" s="18">
        <f t="shared" si="183"/>
        <v>0</v>
      </c>
      <c r="AT520" s="18">
        <f t="shared" si="184"/>
        <v>0</v>
      </c>
      <c r="AU520" s="18">
        <f t="shared" si="185"/>
        <v>0</v>
      </c>
      <c r="AV520" s="18">
        <f t="shared" si="186"/>
        <v>0</v>
      </c>
      <c r="AW520" s="18">
        <f t="shared" si="187"/>
        <v>0</v>
      </c>
      <c r="AX520" s="18">
        <f t="shared" si="188"/>
        <v>0</v>
      </c>
      <c r="AY520" s="18">
        <f t="shared" si="189"/>
        <v>0</v>
      </c>
      <c r="AZ520" s="18">
        <f t="shared" si="190"/>
        <v>0</v>
      </c>
    </row>
    <row r="521" spans="34:52" x14ac:dyDescent="0.25">
      <c r="AH521" s="17">
        <f t="shared" si="191"/>
        <v>0</v>
      </c>
      <c r="AI521" s="18">
        <f t="shared" si="173"/>
        <v>0</v>
      </c>
      <c r="AJ521" s="18">
        <f t="shared" si="174"/>
        <v>0</v>
      </c>
      <c r="AK521" s="18">
        <f t="shared" si="175"/>
        <v>0</v>
      </c>
      <c r="AL521" s="18">
        <f t="shared" si="176"/>
        <v>0</v>
      </c>
      <c r="AM521" s="18">
        <f t="shared" si="177"/>
        <v>0</v>
      </c>
      <c r="AN521" s="18">
        <f t="shared" si="178"/>
        <v>0</v>
      </c>
      <c r="AO521" s="18">
        <f t="shared" si="179"/>
        <v>0</v>
      </c>
      <c r="AP521" s="18">
        <f t="shared" si="180"/>
        <v>0</v>
      </c>
      <c r="AQ521" s="18">
        <f t="shared" si="181"/>
        <v>0</v>
      </c>
      <c r="AR521" s="18">
        <f t="shared" si="182"/>
        <v>0</v>
      </c>
      <c r="AS521" s="18">
        <f t="shared" si="183"/>
        <v>0</v>
      </c>
      <c r="AT521" s="18">
        <f t="shared" si="184"/>
        <v>0</v>
      </c>
      <c r="AU521" s="18">
        <f t="shared" si="185"/>
        <v>0</v>
      </c>
      <c r="AV521" s="18">
        <f t="shared" si="186"/>
        <v>0</v>
      </c>
      <c r="AW521" s="18">
        <f t="shared" si="187"/>
        <v>0</v>
      </c>
      <c r="AX521" s="18">
        <f t="shared" si="188"/>
        <v>0</v>
      </c>
      <c r="AY521" s="18">
        <f t="shared" si="189"/>
        <v>0</v>
      </c>
      <c r="AZ521" s="18">
        <f t="shared" si="190"/>
        <v>0</v>
      </c>
    </row>
    <row r="522" spans="34:52" x14ac:dyDescent="0.25">
      <c r="AH522" s="17">
        <f t="shared" si="191"/>
        <v>0</v>
      </c>
      <c r="AI522" s="18">
        <f t="shared" si="173"/>
        <v>0</v>
      </c>
      <c r="AJ522" s="18">
        <f t="shared" si="174"/>
        <v>0</v>
      </c>
      <c r="AK522" s="18">
        <f t="shared" si="175"/>
        <v>0</v>
      </c>
      <c r="AL522" s="18">
        <f t="shared" si="176"/>
        <v>0</v>
      </c>
      <c r="AM522" s="18">
        <f t="shared" si="177"/>
        <v>0</v>
      </c>
      <c r="AN522" s="18">
        <f t="shared" si="178"/>
        <v>0</v>
      </c>
      <c r="AO522" s="18">
        <f t="shared" si="179"/>
        <v>0</v>
      </c>
      <c r="AP522" s="18">
        <f t="shared" si="180"/>
        <v>0</v>
      </c>
      <c r="AQ522" s="18">
        <f t="shared" si="181"/>
        <v>0</v>
      </c>
      <c r="AR522" s="18">
        <f t="shared" si="182"/>
        <v>0</v>
      </c>
      <c r="AS522" s="18">
        <f t="shared" si="183"/>
        <v>0</v>
      </c>
      <c r="AT522" s="18">
        <f t="shared" si="184"/>
        <v>0</v>
      </c>
      <c r="AU522" s="18">
        <f t="shared" si="185"/>
        <v>0</v>
      </c>
      <c r="AV522" s="18">
        <f t="shared" si="186"/>
        <v>0</v>
      </c>
      <c r="AW522" s="18">
        <f t="shared" si="187"/>
        <v>0</v>
      </c>
      <c r="AX522" s="18">
        <f t="shared" si="188"/>
        <v>0</v>
      </c>
      <c r="AY522" s="18">
        <f t="shared" si="189"/>
        <v>0</v>
      </c>
      <c r="AZ522" s="18">
        <f t="shared" si="190"/>
        <v>0</v>
      </c>
    </row>
    <row r="523" spans="34:52" x14ac:dyDescent="0.25">
      <c r="AH523" s="17">
        <f t="shared" si="191"/>
        <v>0</v>
      </c>
      <c r="AI523" s="18">
        <f t="shared" si="173"/>
        <v>0</v>
      </c>
      <c r="AJ523" s="18">
        <f t="shared" si="174"/>
        <v>0</v>
      </c>
      <c r="AK523" s="18">
        <f t="shared" si="175"/>
        <v>0</v>
      </c>
      <c r="AL523" s="18">
        <f t="shared" si="176"/>
        <v>0</v>
      </c>
      <c r="AM523" s="18">
        <f t="shared" si="177"/>
        <v>0</v>
      </c>
      <c r="AN523" s="18">
        <f t="shared" si="178"/>
        <v>0</v>
      </c>
      <c r="AO523" s="18">
        <f t="shared" si="179"/>
        <v>0</v>
      </c>
      <c r="AP523" s="18">
        <f t="shared" si="180"/>
        <v>0</v>
      </c>
      <c r="AQ523" s="18">
        <f t="shared" si="181"/>
        <v>0</v>
      </c>
      <c r="AR523" s="18">
        <f t="shared" si="182"/>
        <v>0</v>
      </c>
      <c r="AS523" s="18">
        <f t="shared" si="183"/>
        <v>0</v>
      </c>
      <c r="AT523" s="18">
        <f t="shared" si="184"/>
        <v>0</v>
      </c>
      <c r="AU523" s="18">
        <f t="shared" si="185"/>
        <v>0</v>
      </c>
      <c r="AV523" s="18">
        <f t="shared" si="186"/>
        <v>0</v>
      </c>
      <c r="AW523" s="18">
        <f t="shared" si="187"/>
        <v>0</v>
      </c>
      <c r="AX523" s="18">
        <f t="shared" si="188"/>
        <v>0</v>
      </c>
      <c r="AY523" s="18">
        <f t="shared" si="189"/>
        <v>0</v>
      </c>
      <c r="AZ523" s="18">
        <f t="shared" si="190"/>
        <v>0</v>
      </c>
    </row>
    <row r="524" spans="34:52" x14ac:dyDescent="0.25">
      <c r="AH524" s="17">
        <f t="shared" si="191"/>
        <v>0</v>
      </c>
      <c r="AI524" s="18">
        <f t="shared" si="173"/>
        <v>0</v>
      </c>
      <c r="AJ524" s="18">
        <f t="shared" si="174"/>
        <v>0</v>
      </c>
      <c r="AK524" s="18">
        <f t="shared" si="175"/>
        <v>0</v>
      </c>
      <c r="AL524" s="18">
        <f t="shared" si="176"/>
        <v>0</v>
      </c>
      <c r="AM524" s="18">
        <f t="shared" si="177"/>
        <v>0</v>
      </c>
      <c r="AN524" s="18">
        <f t="shared" si="178"/>
        <v>0</v>
      </c>
      <c r="AO524" s="18">
        <f t="shared" si="179"/>
        <v>0</v>
      </c>
      <c r="AP524" s="18">
        <f t="shared" si="180"/>
        <v>0</v>
      </c>
      <c r="AQ524" s="18">
        <f t="shared" si="181"/>
        <v>0</v>
      </c>
      <c r="AR524" s="18">
        <f t="shared" si="182"/>
        <v>0</v>
      </c>
      <c r="AS524" s="18">
        <f t="shared" si="183"/>
        <v>0</v>
      </c>
      <c r="AT524" s="18">
        <f t="shared" si="184"/>
        <v>0</v>
      </c>
      <c r="AU524" s="18">
        <f t="shared" si="185"/>
        <v>0</v>
      </c>
      <c r="AV524" s="18">
        <f t="shared" si="186"/>
        <v>0</v>
      </c>
      <c r="AW524" s="18">
        <f t="shared" si="187"/>
        <v>0</v>
      </c>
      <c r="AX524" s="18">
        <f t="shared" si="188"/>
        <v>0</v>
      </c>
      <c r="AY524" s="18">
        <f t="shared" si="189"/>
        <v>0</v>
      </c>
      <c r="AZ524" s="18">
        <f t="shared" si="190"/>
        <v>0</v>
      </c>
    </row>
    <row r="525" spans="34:52" x14ac:dyDescent="0.25">
      <c r="AH525" s="17">
        <f t="shared" si="191"/>
        <v>0</v>
      </c>
      <c r="AI525" s="18">
        <f t="shared" si="173"/>
        <v>0</v>
      </c>
      <c r="AJ525" s="18">
        <f t="shared" si="174"/>
        <v>0</v>
      </c>
      <c r="AK525" s="18">
        <f t="shared" si="175"/>
        <v>0</v>
      </c>
      <c r="AL525" s="18">
        <f t="shared" si="176"/>
        <v>0</v>
      </c>
      <c r="AM525" s="18">
        <f t="shared" si="177"/>
        <v>0</v>
      </c>
      <c r="AN525" s="18">
        <f t="shared" si="178"/>
        <v>0</v>
      </c>
      <c r="AO525" s="18">
        <f t="shared" si="179"/>
        <v>0</v>
      </c>
      <c r="AP525" s="18">
        <f t="shared" si="180"/>
        <v>0</v>
      </c>
      <c r="AQ525" s="18">
        <f t="shared" si="181"/>
        <v>0</v>
      </c>
      <c r="AR525" s="18">
        <f t="shared" si="182"/>
        <v>0</v>
      </c>
      <c r="AS525" s="18">
        <f t="shared" si="183"/>
        <v>0</v>
      </c>
      <c r="AT525" s="18">
        <f t="shared" si="184"/>
        <v>0</v>
      </c>
      <c r="AU525" s="18">
        <f t="shared" si="185"/>
        <v>0</v>
      </c>
      <c r="AV525" s="18">
        <f t="shared" si="186"/>
        <v>0</v>
      </c>
      <c r="AW525" s="18">
        <f t="shared" si="187"/>
        <v>0</v>
      </c>
      <c r="AX525" s="18">
        <f t="shared" si="188"/>
        <v>0</v>
      </c>
      <c r="AY525" s="18">
        <f t="shared" si="189"/>
        <v>0</v>
      </c>
      <c r="AZ525" s="18">
        <f t="shared" si="190"/>
        <v>0</v>
      </c>
    </row>
    <row r="526" spans="34:52" x14ac:dyDescent="0.25">
      <c r="AH526" s="17">
        <f t="shared" si="191"/>
        <v>0</v>
      </c>
      <c r="AI526" s="18">
        <f t="shared" si="173"/>
        <v>0</v>
      </c>
      <c r="AJ526" s="18">
        <f t="shared" si="174"/>
        <v>0</v>
      </c>
      <c r="AK526" s="18">
        <f t="shared" si="175"/>
        <v>0</v>
      </c>
      <c r="AL526" s="18">
        <f t="shared" si="176"/>
        <v>0</v>
      </c>
      <c r="AM526" s="18">
        <f t="shared" si="177"/>
        <v>0</v>
      </c>
      <c r="AN526" s="18">
        <f t="shared" si="178"/>
        <v>0</v>
      </c>
      <c r="AO526" s="18">
        <f t="shared" si="179"/>
        <v>0</v>
      </c>
      <c r="AP526" s="18">
        <f t="shared" si="180"/>
        <v>0</v>
      </c>
      <c r="AQ526" s="18">
        <f t="shared" si="181"/>
        <v>0</v>
      </c>
      <c r="AR526" s="18">
        <f t="shared" si="182"/>
        <v>0</v>
      </c>
      <c r="AS526" s="18">
        <f t="shared" si="183"/>
        <v>0</v>
      </c>
      <c r="AT526" s="18">
        <f t="shared" si="184"/>
        <v>0</v>
      </c>
      <c r="AU526" s="18">
        <f t="shared" si="185"/>
        <v>0</v>
      </c>
      <c r="AV526" s="18">
        <f t="shared" si="186"/>
        <v>0</v>
      </c>
      <c r="AW526" s="18">
        <f t="shared" si="187"/>
        <v>0</v>
      </c>
      <c r="AX526" s="18">
        <f t="shared" si="188"/>
        <v>0</v>
      </c>
      <c r="AY526" s="18">
        <f t="shared" si="189"/>
        <v>0</v>
      </c>
      <c r="AZ526" s="18">
        <f t="shared" si="190"/>
        <v>0</v>
      </c>
    </row>
    <row r="527" spans="34:52" x14ac:dyDescent="0.25">
      <c r="AH527" s="17">
        <f t="shared" si="191"/>
        <v>0</v>
      </c>
      <c r="AI527" s="18">
        <f t="shared" si="173"/>
        <v>0</v>
      </c>
      <c r="AJ527" s="18">
        <f t="shared" si="174"/>
        <v>0</v>
      </c>
      <c r="AK527" s="18">
        <f t="shared" si="175"/>
        <v>0</v>
      </c>
      <c r="AL527" s="18">
        <f t="shared" si="176"/>
        <v>0</v>
      </c>
      <c r="AM527" s="18">
        <f t="shared" si="177"/>
        <v>0</v>
      </c>
      <c r="AN527" s="18">
        <f t="shared" si="178"/>
        <v>0</v>
      </c>
      <c r="AO527" s="18">
        <f t="shared" si="179"/>
        <v>0</v>
      </c>
      <c r="AP527" s="18">
        <f t="shared" si="180"/>
        <v>0</v>
      </c>
      <c r="AQ527" s="18">
        <f t="shared" si="181"/>
        <v>0</v>
      </c>
      <c r="AR527" s="18">
        <f t="shared" si="182"/>
        <v>0</v>
      </c>
      <c r="AS527" s="18">
        <f t="shared" si="183"/>
        <v>0</v>
      </c>
      <c r="AT527" s="18">
        <f t="shared" si="184"/>
        <v>0</v>
      </c>
      <c r="AU527" s="18">
        <f t="shared" si="185"/>
        <v>0</v>
      </c>
      <c r="AV527" s="18">
        <f t="shared" si="186"/>
        <v>0</v>
      </c>
      <c r="AW527" s="18">
        <f t="shared" si="187"/>
        <v>0</v>
      </c>
      <c r="AX527" s="18">
        <f t="shared" si="188"/>
        <v>0</v>
      </c>
      <c r="AY527" s="18">
        <f t="shared" si="189"/>
        <v>0</v>
      </c>
      <c r="AZ527" s="18">
        <f t="shared" si="190"/>
        <v>0</v>
      </c>
    </row>
    <row r="528" spans="34:52" x14ac:dyDescent="0.25">
      <c r="AH528" s="17">
        <f t="shared" si="191"/>
        <v>0</v>
      </c>
      <c r="AI528" s="18">
        <f t="shared" si="173"/>
        <v>0</v>
      </c>
      <c r="AJ528" s="18">
        <f t="shared" si="174"/>
        <v>0</v>
      </c>
      <c r="AK528" s="18">
        <f t="shared" si="175"/>
        <v>0</v>
      </c>
      <c r="AL528" s="18">
        <f t="shared" si="176"/>
        <v>0</v>
      </c>
      <c r="AM528" s="18">
        <f t="shared" si="177"/>
        <v>0</v>
      </c>
      <c r="AN528" s="18">
        <f t="shared" si="178"/>
        <v>0</v>
      </c>
      <c r="AO528" s="18">
        <f t="shared" si="179"/>
        <v>0</v>
      </c>
      <c r="AP528" s="18">
        <f t="shared" si="180"/>
        <v>0</v>
      </c>
      <c r="AQ528" s="18">
        <f t="shared" si="181"/>
        <v>0</v>
      </c>
      <c r="AR528" s="18">
        <f t="shared" si="182"/>
        <v>0</v>
      </c>
      <c r="AS528" s="18">
        <f t="shared" si="183"/>
        <v>0</v>
      </c>
      <c r="AT528" s="18">
        <f t="shared" si="184"/>
        <v>0</v>
      </c>
      <c r="AU528" s="18">
        <f t="shared" si="185"/>
        <v>0</v>
      </c>
      <c r="AV528" s="18">
        <f t="shared" si="186"/>
        <v>0</v>
      </c>
      <c r="AW528" s="18">
        <f t="shared" si="187"/>
        <v>0</v>
      </c>
      <c r="AX528" s="18">
        <f t="shared" si="188"/>
        <v>0</v>
      </c>
      <c r="AY528" s="18">
        <f t="shared" si="189"/>
        <v>0</v>
      </c>
      <c r="AZ528" s="18">
        <f t="shared" si="190"/>
        <v>0</v>
      </c>
    </row>
    <row r="529" spans="34:52" x14ac:dyDescent="0.25">
      <c r="AH529" s="17">
        <f t="shared" si="191"/>
        <v>0</v>
      </c>
      <c r="AI529" s="18">
        <f t="shared" si="173"/>
        <v>0</v>
      </c>
      <c r="AJ529" s="18">
        <f t="shared" si="174"/>
        <v>0</v>
      </c>
      <c r="AK529" s="18">
        <f t="shared" si="175"/>
        <v>0</v>
      </c>
      <c r="AL529" s="18">
        <f t="shared" si="176"/>
        <v>0</v>
      </c>
      <c r="AM529" s="18">
        <f t="shared" si="177"/>
        <v>0</v>
      </c>
      <c r="AN529" s="18">
        <f t="shared" si="178"/>
        <v>0</v>
      </c>
      <c r="AO529" s="18">
        <f t="shared" si="179"/>
        <v>0</v>
      </c>
      <c r="AP529" s="18">
        <f t="shared" si="180"/>
        <v>0</v>
      </c>
      <c r="AQ529" s="18">
        <f t="shared" si="181"/>
        <v>0</v>
      </c>
      <c r="AR529" s="18">
        <f t="shared" si="182"/>
        <v>0</v>
      </c>
      <c r="AS529" s="18">
        <f t="shared" si="183"/>
        <v>0</v>
      </c>
      <c r="AT529" s="18">
        <f t="shared" si="184"/>
        <v>0</v>
      </c>
      <c r="AU529" s="18">
        <f t="shared" si="185"/>
        <v>0</v>
      </c>
      <c r="AV529" s="18">
        <f t="shared" si="186"/>
        <v>0</v>
      </c>
      <c r="AW529" s="18">
        <f t="shared" si="187"/>
        <v>0</v>
      </c>
      <c r="AX529" s="18">
        <f t="shared" si="188"/>
        <v>0</v>
      </c>
      <c r="AY529" s="18">
        <f t="shared" si="189"/>
        <v>0</v>
      </c>
      <c r="AZ529" s="18">
        <f t="shared" si="190"/>
        <v>0</v>
      </c>
    </row>
    <row r="530" spans="34:52" x14ac:dyDescent="0.25">
      <c r="AH530" s="17">
        <f t="shared" si="191"/>
        <v>0</v>
      </c>
      <c r="AI530" s="18">
        <f t="shared" si="173"/>
        <v>0</v>
      </c>
      <c r="AJ530" s="18">
        <f t="shared" si="174"/>
        <v>0</v>
      </c>
      <c r="AK530" s="18">
        <f t="shared" si="175"/>
        <v>0</v>
      </c>
      <c r="AL530" s="18">
        <f t="shared" si="176"/>
        <v>0</v>
      </c>
      <c r="AM530" s="18">
        <f t="shared" si="177"/>
        <v>0</v>
      </c>
      <c r="AN530" s="18">
        <f t="shared" si="178"/>
        <v>0</v>
      </c>
      <c r="AO530" s="18">
        <f t="shared" si="179"/>
        <v>0</v>
      </c>
      <c r="AP530" s="18">
        <f t="shared" si="180"/>
        <v>0</v>
      </c>
      <c r="AQ530" s="18">
        <f t="shared" si="181"/>
        <v>0</v>
      </c>
      <c r="AR530" s="18">
        <f t="shared" si="182"/>
        <v>0</v>
      </c>
      <c r="AS530" s="18">
        <f t="shared" si="183"/>
        <v>0</v>
      </c>
      <c r="AT530" s="18">
        <f t="shared" si="184"/>
        <v>0</v>
      </c>
      <c r="AU530" s="18">
        <f t="shared" si="185"/>
        <v>0</v>
      </c>
      <c r="AV530" s="18">
        <f t="shared" si="186"/>
        <v>0</v>
      </c>
      <c r="AW530" s="18">
        <f t="shared" si="187"/>
        <v>0</v>
      </c>
      <c r="AX530" s="18">
        <f t="shared" si="188"/>
        <v>0</v>
      </c>
      <c r="AY530" s="18">
        <f t="shared" si="189"/>
        <v>0</v>
      </c>
      <c r="AZ530" s="18">
        <f t="shared" si="190"/>
        <v>0</v>
      </c>
    </row>
    <row r="531" spans="34:52" x14ac:dyDescent="0.25">
      <c r="AH531" s="17">
        <f t="shared" si="191"/>
        <v>0</v>
      </c>
      <c r="AI531" s="18">
        <f t="shared" si="173"/>
        <v>0</v>
      </c>
      <c r="AJ531" s="18">
        <f t="shared" si="174"/>
        <v>0</v>
      </c>
      <c r="AK531" s="18">
        <f t="shared" si="175"/>
        <v>0</v>
      </c>
      <c r="AL531" s="18">
        <f t="shared" si="176"/>
        <v>0</v>
      </c>
      <c r="AM531" s="18">
        <f t="shared" si="177"/>
        <v>0</v>
      </c>
      <c r="AN531" s="18">
        <f t="shared" si="178"/>
        <v>0</v>
      </c>
      <c r="AO531" s="18">
        <f t="shared" si="179"/>
        <v>0</v>
      </c>
      <c r="AP531" s="18">
        <f t="shared" si="180"/>
        <v>0</v>
      </c>
      <c r="AQ531" s="18">
        <f t="shared" si="181"/>
        <v>0</v>
      </c>
      <c r="AR531" s="18">
        <f t="shared" si="182"/>
        <v>0</v>
      </c>
      <c r="AS531" s="18">
        <f t="shared" si="183"/>
        <v>0</v>
      </c>
      <c r="AT531" s="18">
        <f t="shared" si="184"/>
        <v>0</v>
      </c>
      <c r="AU531" s="18">
        <f t="shared" si="185"/>
        <v>0</v>
      </c>
      <c r="AV531" s="18">
        <f t="shared" si="186"/>
        <v>0</v>
      </c>
      <c r="AW531" s="18">
        <f t="shared" si="187"/>
        <v>0</v>
      </c>
      <c r="AX531" s="18">
        <f t="shared" si="188"/>
        <v>0</v>
      </c>
      <c r="AY531" s="18">
        <f t="shared" si="189"/>
        <v>0</v>
      </c>
      <c r="AZ531" s="18">
        <f t="shared" si="190"/>
        <v>0</v>
      </c>
    </row>
    <row r="532" spans="34:52" x14ac:dyDescent="0.25">
      <c r="AH532" s="17">
        <f t="shared" si="191"/>
        <v>0</v>
      </c>
      <c r="AI532" s="18">
        <f t="shared" si="173"/>
        <v>0</v>
      </c>
      <c r="AJ532" s="18">
        <f t="shared" si="174"/>
        <v>0</v>
      </c>
      <c r="AK532" s="18">
        <f t="shared" si="175"/>
        <v>0</v>
      </c>
      <c r="AL532" s="18">
        <f t="shared" si="176"/>
        <v>0</v>
      </c>
      <c r="AM532" s="18">
        <f t="shared" si="177"/>
        <v>0</v>
      </c>
      <c r="AN532" s="18">
        <f t="shared" si="178"/>
        <v>0</v>
      </c>
      <c r="AO532" s="18">
        <f t="shared" si="179"/>
        <v>0</v>
      </c>
      <c r="AP532" s="18">
        <f t="shared" si="180"/>
        <v>0</v>
      </c>
      <c r="AQ532" s="18">
        <f t="shared" si="181"/>
        <v>0</v>
      </c>
      <c r="AR532" s="18">
        <f t="shared" si="182"/>
        <v>0</v>
      </c>
      <c r="AS532" s="18">
        <f t="shared" si="183"/>
        <v>0</v>
      </c>
      <c r="AT532" s="18">
        <f t="shared" si="184"/>
        <v>0</v>
      </c>
      <c r="AU532" s="18">
        <f t="shared" si="185"/>
        <v>0</v>
      </c>
      <c r="AV532" s="18">
        <f t="shared" si="186"/>
        <v>0</v>
      </c>
      <c r="AW532" s="18">
        <f t="shared" si="187"/>
        <v>0</v>
      </c>
      <c r="AX532" s="18">
        <f t="shared" si="188"/>
        <v>0</v>
      </c>
      <c r="AY532" s="18">
        <f t="shared" si="189"/>
        <v>0</v>
      </c>
      <c r="AZ532" s="18">
        <f t="shared" si="190"/>
        <v>0</v>
      </c>
    </row>
    <row r="533" spans="34:52" x14ac:dyDescent="0.25">
      <c r="AH533" s="17">
        <f t="shared" si="191"/>
        <v>0</v>
      </c>
      <c r="AI533" s="18">
        <f t="shared" si="173"/>
        <v>0</v>
      </c>
      <c r="AJ533" s="18">
        <f t="shared" si="174"/>
        <v>0</v>
      </c>
      <c r="AK533" s="18">
        <f t="shared" si="175"/>
        <v>0</v>
      </c>
      <c r="AL533" s="18">
        <f t="shared" si="176"/>
        <v>0</v>
      </c>
      <c r="AM533" s="18">
        <f t="shared" si="177"/>
        <v>0</v>
      </c>
      <c r="AN533" s="18">
        <f t="shared" si="178"/>
        <v>0</v>
      </c>
      <c r="AO533" s="18">
        <f t="shared" si="179"/>
        <v>0</v>
      </c>
      <c r="AP533" s="18">
        <f t="shared" si="180"/>
        <v>0</v>
      </c>
      <c r="AQ533" s="18">
        <f t="shared" si="181"/>
        <v>0</v>
      </c>
      <c r="AR533" s="18">
        <f t="shared" si="182"/>
        <v>0</v>
      </c>
      <c r="AS533" s="18">
        <f t="shared" si="183"/>
        <v>0</v>
      </c>
      <c r="AT533" s="18">
        <f t="shared" si="184"/>
        <v>0</v>
      </c>
      <c r="AU533" s="18">
        <f t="shared" si="185"/>
        <v>0</v>
      </c>
      <c r="AV533" s="18">
        <f t="shared" si="186"/>
        <v>0</v>
      </c>
      <c r="AW533" s="18">
        <f t="shared" si="187"/>
        <v>0</v>
      </c>
      <c r="AX533" s="18">
        <f t="shared" si="188"/>
        <v>0</v>
      </c>
      <c r="AY533" s="18">
        <f t="shared" si="189"/>
        <v>0</v>
      </c>
      <c r="AZ533" s="18">
        <f t="shared" si="190"/>
        <v>0</v>
      </c>
    </row>
    <row r="534" spans="34:52" x14ac:dyDescent="0.25">
      <c r="AH534" s="17">
        <f t="shared" si="191"/>
        <v>0</v>
      </c>
      <c r="AI534" s="18">
        <f t="shared" si="173"/>
        <v>0</v>
      </c>
      <c r="AJ534" s="18">
        <f t="shared" si="174"/>
        <v>0</v>
      </c>
      <c r="AK534" s="18">
        <f t="shared" si="175"/>
        <v>0</v>
      </c>
      <c r="AL534" s="18">
        <f t="shared" si="176"/>
        <v>0</v>
      </c>
      <c r="AM534" s="18">
        <f t="shared" si="177"/>
        <v>0</v>
      </c>
      <c r="AN534" s="18">
        <f t="shared" si="178"/>
        <v>0</v>
      </c>
      <c r="AO534" s="18">
        <f t="shared" si="179"/>
        <v>0</v>
      </c>
      <c r="AP534" s="18">
        <f t="shared" si="180"/>
        <v>0</v>
      </c>
      <c r="AQ534" s="18">
        <f t="shared" si="181"/>
        <v>0</v>
      </c>
      <c r="AR534" s="18">
        <f t="shared" si="182"/>
        <v>0</v>
      </c>
      <c r="AS534" s="18">
        <f t="shared" si="183"/>
        <v>0</v>
      </c>
      <c r="AT534" s="18">
        <f t="shared" si="184"/>
        <v>0</v>
      </c>
      <c r="AU534" s="18">
        <f t="shared" si="185"/>
        <v>0</v>
      </c>
      <c r="AV534" s="18">
        <f t="shared" si="186"/>
        <v>0</v>
      </c>
      <c r="AW534" s="18">
        <f t="shared" si="187"/>
        <v>0</v>
      </c>
      <c r="AX534" s="18">
        <f t="shared" si="188"/>
        <v>0</v>
      </c>
      <c r="AY534" s="18">
        <f t="shared" si="189"/>
        <v>0</v>
      </c>
      <c r="AZ534" s="18">
        <f t="shared" si="190"/>
        <v>0</v>
      </c>
    </row>
    <row r="535" spans="34:52" x14ac:dyDescent="0.25">
      <c r="AH535" s="17">
        <f t="shared" si="191"/>
        <v>0</v>
      </c>
      <c r="AI535" s="18">
        <f t="shared" si="173"/>
        <v>0</v>
      </c>
      <c r="AJ535" s="18">
        <f t="shared" si="174"/>
        <v>0</v>
      </c>
      <c r="AK535" s="18">
        <f t="shared" si="175"/>
        <v>0</v>
      </c>
      <c r="AL535" s="18">
        <f t="shared" si="176"/>
        <v>0</v>
      </c>
      <c r="AM535" s="18">
        <f t="shared" si="177"/>
        <v>0</v>
      </c>
      <c r="AN535" s="18">
        <f t="shared" si="178"/>
        <v>0</v>
      </c>
      <c r="AO535" s="18">
        <f t="shared" si="179"/>
        <v>0</v>
      </c>
      <c r="AP535" s="18">
        <f t="shared" si="180"/>
        <v>0</v>
      </c>
      <c r="AQ535" s="18">
        <f t="shared" si="181"/>
        <v>0</v>
      </c>
      <c r="AR535" s="18">
        <f t="shared" si="182"/>
        <v>0</v>
      </c>
      <c r="AS535" s="18">
        <f t="shared" si="183"/>
        <v>0</v>
      </c>
      <c r="AT535" s="18">
        <f t="shared" si="184"/>
        <v>0</v>
      </c>
      <c r="AU535" s="18">
        <f t="shared" si="185"/>
        <v>0</v>
      </c>
      <c r="AV535" s="18">
        <f t="shared" si="186"/>
        <v>0</v>
      </c>
      <c r="AW535" s="18">
        <f t="shared" si="187"/>
        <v>0</v>
      </c>
      <c r="AX535" s="18">
        <f t="shared" si="188"/>
        <v>0</v>
      </c>
      <c r="AY535" s="18">
        <f t="shared" si="189"/>
        <v>0</v>
      </c>
      <c r="AZ535" s="18">
        <f t="shared" si="190"/>
        <v>0</v>
      </c>
    </row>
    <row r="536" spans="34:52" x14ac:dyDescent="0.25">
      <c r="AH536" s="17">
        <f t="shared" si="191"/>
        <v>0</v>
      </c>
      <c r="AI536" s="18">
        <f t="shared" si="173"/>
        <v>0</v>
      </c>
      <c r="AJ536" s="18">
        <f t="shared" si="174"/>
        <v>0</v>
      </c>
      <c r="AK536" s="18">
        <f t="shared" si="175"/>
        <v>0</v>
      </c>
      <c r="AL536" s="18">
        <f t="shared" si="176"/>
        <v>0</v>
      </c>
      <c r="AM536" s="18">
        <f t="shared" si="177"/>
        <v>0</v>
      </c>
      <c r="AN536" s="18">
        <f t="shared" si="178"/>
        <v>0</v>
      </c>
      <c r="AO536" s="18">
        <f t="shared" si="179"/>
        <v>0</v>
      </c>
      <c r="AP536" s="18">
        <f t="shared" si="180"/>
        <v>0</v>
      </c>
      <c r="AQ536" s="18">
        <f t="shared" si="181"/>
        <v>0</v>
      </c>
      <c r="AR536" s="18">
        <f t="shared" si="182"/>
        <v>0</v>
      </c>
      <c r="AS536" s="18">
        <f t="shared" si="183"/>
        <v>0</v>
      </c>
      <c r="AT536" s="18">
        <f t="shared" si="184"/>
        <v>0</v>
      </c>
      <c r="AU536" s="18">
        <f t="shared" si="185"/>
        <v>0</v>
      </c>
      <c r="AV536" s="18">
        <f t="shared" si="186"/>
        <v>0</v>
      </c>
      <c r="AW536" s="18">
        <f t="shared" si="187"/>
        <v>0</v>
      </c>
      <c r="AX536" s="18">
        <f t="shared" si="188"/>
        <v>0</v>
      </c>
      <c r="AY536" s="18">
        <f t="shared" si="189"/>
        <v>0</v>
      </c>
      <c r="AZ536" s="18">
        <f t="shared" si="190"/>
        <v>0</v>
      </c>
    </row>
    <row r="537" spans="34:52" x14ac:dyDescent="0.25">
      <c r="AH537" s="17">
        <f t="shared" si="191"/>
        <v>0</v>
      </c>
      <c r="AI537" s="18">
        <f t="shared" si="173"/>
        <v>0</v>
      </c>
      <c r="AJ537" s="18">
        <f t="shared" si="174"/>
        <v>0</v>
      </c>
      <c r="AK537" s="18">
        <f t="shared" si="175"/>
        <v>0</v>
      </c>
      <c r="AL537" s="18">
        <f t="shared" si="176"/>
        <v>0</v>
      </c>
      <c r="AM537" s="18">
        <f t="shared" si="177"/>
        <v>0</v>
      </c>
      <c r="AN537" s="18">
        <f t="shared" si="178"/>
        <v>0</v>
      </c>
      <c r="AO537" s="18">
        <f t="shared" si="179"/>
        <v>0</v>
      </c>
      <c r="AP537" s="18">
        <f t="shared" si="180"/>
        <v>0</v>
      </c>
      <c r="AQ537" s="18">
        <f t="shared" si="181"/>
        <v>0</v>
      </c>
      <c r="AR537" s="18">
        <f t="shared" si="182"/>
        <v>0</v>
      </c>
      <c r="AS537" s="18">
        <f t="shared" si="183"/>
        <v>0</v>
      </c>
      <c r="AT537" s="18">
        <f t="shared" si="184"/>
        <v>0</v>
      </c>
      <c r="AU537" s="18">
        <f t="shared" si="185"/>
        <v>0</v>
      </c>
      <c r="AV537" s="18">
        <f t="shared" si="186"/>
        <v>0</v>
      </c>
      <c r="AW537" s="18">
        <f t="shared" si="187"/>
        <v>0</v>
      </c>
      <c r="AX537" s="18">
        <f t="shared" si="188"/>
        <v>0</v>
      </c>
      <c r="AY537" s="18">
        <f t="shared" si="189"/>
        <v>0</v>
      </c>
      <c r="AZ537" s="18">
        <f t="shared" si="190"/>
        <v>0</v>
      </c>
    </row>
    <row r="538" spans="34:52" x14ac:dyDescent="0.25">
      <c r="AH538" s="17">
        <f t="shared" si="191"/>
        <v>0</v>
      </c>
      <c r="AI538" s="18">
        <f t="shared" si="173"/>
        <v>0</v>
      </c>
      <c r="AJ538" s="18">
        <f t="shared" si="174"/>
        <v>0</v>
      </c>
      <c r="AK538" s="18">
        <f t="shared" si="175"/>
        <v>0</v>
      </c>
      <c r="AL538" s="18">
        <f t="shared" si="176"/>
        <v>0</v>
      </c>
      <c r="AM538" s="18">
        <f t="shared" si="177"/>
        <v>0</v>
      </c>
      <c r="AN538" s="18">
        <f t="shared" si="178"/>
        <v>0</v>
      </c>
      <c r="AO538" s="18">
        <f t="shared" si="179"/>
        <v>0</v>
      </c>
      <c r="AP538" s="18">
        <f t="shared" si="180"/>
        <v>0</v>
      </c>
      <c r="AQ538" s="18">
        <f t="shared" si="181"/>
        <v>0</v>
      </c>
      <c r="AR538" s="18">
        <f t="shared" si="182"/>
        <v>0</v>
      </c>
      <c r="AS538" s="18">
        <f t="shared" si="183"/>
        <v>0</v>
      </c>
      <c r="AT538" s="18">
        <f t="shared" si="184"/>
        <v>0</v>
      </c>
      <c r="AU538" s="18">
        <f t="shared" si="185"/>
        <v>0</v>
      </c>
      <c r="AV538" s="18">
        <f t="shared" si="186"/>
        <v>0</v>
      </c>
      <c r="AW538" s="18">
        <f t="shared" si="187"/>
        <v>0</v>
      </c>
      <c r="AX538" s="18">
        <f t="shared" si="188"/>
        <v>0</v>
      </c>
      <c r="AY538" s="18">
        <f t="shared" si="189"/>
        <v>0</v>
      </c>
      <c r="AZ538" s="18">
        <f t="shared" si="190"/>
        <v>0</v>
      </c>
    </row>
    <row r="539" spans="34:52" x14ac:dyDescent="0.25">
      <c r="AH539" s="17">
        <f t="shared" si="191"/>
        <v>0</v>
      </c>
      <c r="AI539" s="18">
        <f t="shared" si="173"/>
        <v>0</v>
      </c>
      <c r="AJ539" s="18">
        <f t="shared" si="174"/>
        <v>0</v>
      </c>
      <c r="AK539" s="18">
        <f t="shared" si="175"/>
        <v>0</v>
      </c>
      <c r="AL539" s="18">
        <f t="shared" si="176"/>
        <v>0</v>
      </c>
      <c r="AM539" s="18">
        <f t="shared" si="177"/>
        <v>0</v>
      </c>
      <c r="AN539" s="18">
        <f t="shared" si="178"/>
        <v>0</v>
      </c>
      <c r="AO539" s="18">
        <f t="shared" si="179"/>
        <v>0</v>
      </c>
      <c r="AP539" s="18">
        <f t="shared" si="180"/>
        <v>0</v>
      </c>
      <c r="AQ539" s="18">
        <f t="shared" si="181"/>
        <v>0</v>
      </c>
      <c r="AR539" s="18">
        <f t="shared" si="182"/>
        <v>0</v>
      </c>
      <c r="AS539" s="18">
        <f t="shared" si="183"/>
        <v>0</v>
      </c>
      <c r="AT539" s="18">
        <f t="shared" si="184"/>
        <v>0</v>
      </c>
      <c r="AU539" s="18">
        <f t="shared" si="185"/>
        <v>0</v>
      </c>
      <c r="AV539" s="18">
        <f t="shared" si="186"/>
        <v>0</v>
      </c>
      <c r="AW539" s="18">
        <f t="shared" si="187"/>
        <v>0</v>
      </c>
      <c r="AX539" s="18">
        <f t="shared" si="188"/>
        <v>0</v>
      </c>
      <c r="AY539" s="18">
        <f t="shared" si="189"/>
        <v>0</v>
      </c>
      <c r="AZ539" s="18">
        <f t="shared" si="190"/>
        <v>0</v>
      </c>
    </row>
    <row r="540" spans="34:52" x14ac:dyDescent="0.25">
      <c r="AH540" s="17">
        <f t="shared" si="191"/>
        <v>0</v>
      </c>
      <c r="AI540" s="18">
        <f t="shared" si="173"/>
        <v>0</v>
      </c>
      <c r="AJ540" s="18">
        <f t="shared" si="174"/>
        <v>0</v>
      </c>
      <c r="AK540" s="18">
        <f t="shared" si="175"/>
        <v>0</v>
      </c>
      <c r="AL540" s="18">
        <f t="shared" si="176"/>
        <v>0</v>
      </c>
      <c r="AM540" s="18">
        <f t="shared" si="177"/>
        <v>0</v>
      </c>
      <c r="AN540" s="18">
        <f t="shared" si="178"/>
        <v>0</v>
      </c>
      <c r="AO540" s="18">
        <f t="shared" si="179"/>
        <v>0</v>
      </c>
      <c r="AP540" s="18">
        <f t="shared" si="180"/>
        <v>0</v>
      </c>
      <c r="AQ540" s="18">
        <f t="shared" si="181"/>
        <v>0</v>
      </c>
      <c r="AR540" s="18">
        <f t="shared" si="182"/>
        <v>0</v>
      </c>
      <c r="AS540" s="18">
        <f t="shared" si="183"/>
        <v>0</v>
      </c>
      <c r="AT540" s="18">
        <f t="shared" si="184"/>
        <v>0</v>
      </c>
      <c r="AU540" s="18">
        <f t="shared" si="185"/>
        <v>0</v>
      </c>
      <c r="AV540" s="18">
        <f t="shared" si="186"/>
        <v>0</v>
      </c>
      <c r="AW540" s="18">
        <f t="shared" si="187"/>
        <v>0</v>
      </c>
      <c r="AX540" s="18">
        <f t="shared" si="188"/>
        <v>0</v>
      </c>
      <c r="AY540" s="18">
        <f t="shared" si="189"/>
        <v>0</v>
      </c>
      <c r="AZ540" s="18">
        <f t="shared" si="190"/>
        <v>0</v>
      </c>
    </row>
    <row r="541" spans="34:52" x14ac:dyDescent="0.25">
      <c r="AH541" s="17">
        <f t="shared" si="191"/>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91"/>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91"/>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91"/>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91"/>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91"/>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91"/>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91"/>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91"/>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91"/>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91"/>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91"/>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91"/>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91"/>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91"/>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91"/>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91"/>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91"/>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91"/>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91"/>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91"/>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91"/>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91"/>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91"/>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91"/>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91"/>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91"/>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91"/>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91"/>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91"/>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91"/>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91"/>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91"/>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91"/>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91"/>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91"/>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91"/>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si="191"/>
        <v>0</v>
      </c>
      <c r="AI578" s="18">
        <f t="shared" ref="AI578:AI641" si="192">SUMIFS(M578,D578,"*"&amp;$BB$1&amp;"*")</f>
        <v>0</v>
      </c>
      <c r="AJ578" s="18">
        <f t="shared" ref="AJ578:AJ641" si="193">SUMIFS(N578,F578,"*"&amp;$BB$1&amp;"*")</f>
        <v>0</v>
      </c>
      <c r="AK578" s="18">
        <f t="shared" ref="AK578:AK641" si="194">SUMIFS(M578,P578,"*"&amp;$BB$1&amp;"*",O578,"CSA")</f>
        <v>0</v>
      </c>
      <c r="AL578" s="18">
        <f t="shared" ref="AL578:AL641" si="195">SUMIFS(N578,P578,"*"&amp;$BB$1&amp;"*",O578,"USA")</f>
        <v>0</v>
      </c>
      <c r="AM578" s="18">
        <f t="shared" ref="AM578:AM641" si="196">SUMIFS(M578,R578,"*"&amp;$BB$1&amp;"*",Q578,"CSA")</f>
        <v>0</v>
      </c>
      <c r="AN578" s="18">
        <f t="shared" ref="AN578:AN641" si="197">SUMIFS(N578,R578,"*"&amp;$BB$1&amp;"*",Q578,"USA")</f>
        <v>0</v>
      </c>
      <c r="AO578" s="18">
        <f t="shared" ref="AO578:AO641" si="198">SUMIFS(M578,T578,"*"&amp;$BB$1&amp;"*",S578,"CSA")</f>
        <v>0</v>
      </c>
      <c r="AP578" s="18">
        <f t="shared" ref="AP578:AP641" si="199">SUMIFS(N578,T578,"*"&amp;$BB$1&amp;"*",S578,"USA")</f>
        <v>0</v>
      </c>
      <c r="AQ578" s="18">
        <f t="shared" ref="AQ578:AQ641" si="200">SUMIFS(M578,V578,"*"&amp;$BB$1&amp;"*",U578,"CSA")</f>
        <v>0</v>
      </c>
      <c r="AR578" s="18">
        <f t="shared" ref="AR578:AR641" si="201">SUMIFS(N578,V578,"*"&amp;$BB$1&amp;"*",U578,"USA")</f>
        <v>0</v>
      </c>
      <c r="AS578" s="18">
        <f t="shared" ref="AS578:AS641" si="202">SUMIFS(M578,X578,"*"&amp;$BB$1&amp;"*",W578,"CSA")</f>
        <v>0</v>
      </c>
      <c r="AT578" s="18">
        <f t="shared" ref="AT578:AT641" si="203">SUMIFS(N578,X578,"*"&amp;$BB$1&amp;"*",W578,"USA")</f>
        <v>0</v>
      </c>
      <c r="AU578" s="18">
        <f t="shared" ref="AU578:AU641" si="204">SUMIFS(M578,Z578,"*"&amp;$BB$1&amp;"*",Y578,"CSA")</f>
        <v>0</v>
      </c>
      <c r="AV578" s="18">
        <f t="shared" ref="AV578:AV641" si="205">SUMIFS(N578,Z578,"*"&amp;$BB$1&amp;"*",Y578,"USA")</f>
        <v>0</v>
      </c>
      <c r="AW578" s="18">
        <f t="shared" ref="AW578:AW641" si="206">SUMIFS(M578,AB578,"*"&amp;$BB$1&amp;"*",AA578,"CSA")</f>
        <v>0</v>
      </c>
      <c r="AX578" s="18">
        <f t="shared" ref="AX578:AX641" si="207">SUMIFS(N578,AB578,"*"&amp;$BB$1&amp;"*",AA578,"USA")</f>
        <v>0</v>
      </c>
      <c r="AY578" s="18">
        <f t="shared" ref="AY578:AY641" si="208">SUMIFS(M578,AD578,"*"&amp;$BB$1&amp;"*",AC578,"CSA")</f>
        <v>0</v>
      </c>
      <c r="AZ578" s="18">
        <f t="shared" ref="AZ578:AZ641" si="209">SUMIFS(N578,AD578,"*"&amp;$BB$1&amp;"*",AC578,"USA")</f>
        <v>0</v>
      </c>
    </row>
    <row r="579" spans="34:52" x14ac:dyDescent="0.25">
      <c r="AH579" s="17">
        <f t="shared" ref="AH579:AH642" si="210">SUM(AI579:AZ579)</f>
        <v>0</v>
      </c>
      <c r="AI579" s="18">
        <f t="shared" si="192"/>
        <v>0</v>
      </c>
      <c r="AJ579" s="18">
        <f t="shared" si="193"/>
        <v>0</v>
      </c>
      <c r="AK579" s="18">
        <f t="shared" si="194"/>
        <v>0</v>
      </c>
      <c r="AL579" s="18">
        <f t="shared" si="195"/>
        <v>0</v>
      </c>
      <c r="AM579" s="18">
        <f t="shared" si="196"/>
        <v>0</v>
      </c>
      <c r="AN579" s="18">
        <f t="shared" si="197"/>
        <v>0</v>
      </c>
      <c r="AO579" s="18">
        <f t="shared" si="198"/>
        <v>0</v>
      </c>
      <c r="AP579" s="18">
        <f t="shared" si="199"/>
        <v>0</v>
      </c>
      <c r="AQ579" s="18">
        <f t="shared" si="200"/>
        <v>0</v>
      </c>
      <c r="AR579" s="18">
        <f t="shared" si="201"/>
        <v>0</v>
      </c>
      <c r="AS579" s="18">
        <f t="shared" si="202"/>
        <v>0</v>
      </c>
      <c r="AT579" s="18">
        <f t="shared" si="203"/>
        <v>0</v>
      </c>
      <c r="AU579" s="18">
        <f t="shared" si="204"/>
        <v>0</v>
      </c>
      <c r="AV579" s="18">
        <f t="shared" si="205"/>
        <v>0</v>
      </c>
      <c r="AW579" s="18">
        <f t="shared" si="206"/>
        <v>0</v>
      </c>
      <c r="AX579" s="18">
        <f t="shared" si="207"/>
        <v>0</v>
      </c>
      <c r="AY579" s="18">
        <f t="shared" si="208"/>
        <v>0</v>
      </c>
      <c r="AZ579" s="18">
        <f t="shared" si="209"/>
        <v>0</v>
      </c>
    </row>
    <row r="580" spans="34:52" x14ac:dyDescent="0.25">
      <c r="AH580" s="17">
        <f t="shared" si="210"/>
        <v>0</v>
      </c>
      <c r="AI580" s="18">
        <f t="shared" si="192"/>
        <v>0</v>
      </c>
      <c r="AJ580" s="18">
        <f t="shared" si="193"/>
        <v>0</v>
      </c>
      <c r="AK580" s="18">
        <f t="shared" si="194"/>
        <v>0</v>
      </c>
      <c r="AL580" s="18">
        <f t="shared" si="195"/>
        <v>0</v>
      </c>
      <c r="AM580" s="18">
        <f t="shared" si="196"/>
        <v>0</v>
      </c>
      <c r="AN580" s="18">
        <f t="shared" si="197"/>
        <v>0</v>
      </c>
      <c r="AO580" s="18">
        <f t="shared" si="198"/>
        <v>0</v>
      </c>
      <c r="AP580" s="18">
        <f t="shared" si="199"/>
        <v>0</v>
      </c>
      <c r="AQ580" s="18">
        <f t="shared" si="200"/>
        <v>0</v>
      </c>
      <c r="AR580" s="18">
        <f t="shared" si="201"/>
        <v>0</v>
      </c>
      <c r="AS580" s="18">
        <f t="shared" si="202"/>
        <v>0</v>
      </c>
      <c r="AT580" s="18">
        <f t="shared" si="203"/>
        <v>0</v>
      </c>
      <c r="AU580" s="18">
        <f t="shared" si="204"/>
        <v>0</v>
      </c>
      <c r="AV580" s="18">
        <f t="shared" si="205"/>
        <v>0</v>
      </c>
      <c r="AW580" s="18">
        <f t="shared" si="206"/>
        <v>0</v>
      </c>
      <c r="AX580" s="18">
        <f t="shared" si="207"/>
        <v>0</v>
      </c>
      <c r="AY580" s="18">
        <f t="shared" si="208"/>
        <v>0</v>
      </c>
      <c r="AZ580" s="18">
        <f t="shared" si="209"/>
        <v>0</v>
      </c>
    </row>
    <row r="581" spans="34:52" x14ac:dyDescent="0.25">
      <c r="AH581" s="17">
        <f t="shared" si="210"/>
        <v>0</v>
      </c>
      <c r="AI581" s="18">
        <f t="shared" si="192"/>
        <v>0</v>
      </c>
      <c r="AJ581" s="18">
        <f t="shared" si="193"/>
        <v>0</v>
      </c>
      <c r="AK581" s="18">
        <f t="shared" si="194"/>
        <v>0</v>
      </c>
      <c r="AL581" s="18">
        <f t="shared" si="195"/>
        <v>0</v>
      </c>
      <c r="AM581" s="18">
        <f t="shared" si="196"/>
        <v>0</v>
      </c>
      <c r="AN581" s="18">
        <f t="shared" si="197"/>
        <v>0</v>
      </c>
      <c r="AO581" s="18">
        <f t="shared" si="198"/>
        <v>0</v>
      </c>
      <c r="AP581" s="18">
        <f t="shared" si="199"/>
        <v>0</v>
      </c>
      <c r="AQ581" s="18">
        <f t="shared" si="200"/>
        <v>0</v>
      </c>
      <c r="AR581" s="18">
        <f t="shared" si="201"/>
        <v>0</v>
      </c>
      <c r="AS581" s="18">
        <f t="shared" si="202"/>
        <v>0</v>
      </c>
      <c r="AT581" s="18">
        <f t="shared" si="203"/>
        <v>0</v>
      </c>
      <c r="AU581" s="18">
        <f t="shared" si="204"/>
        <v>0</v>
      </c>
      <c r="AV581" s="18">
        <f t="shared" si="205"/>
        <v>0</v>
      </c>
      <c r="AW581" s="18">
        <f t="shared" si="206"/>
        <v>0</v>
      </c>
      <c r="AX581" s="18">
        <f t="shared" si="207"/>
        <v>0</v>
      </c>
      <c r="AY581" s="18">
        <f t="shared" si="208"/>
        <v>0</v>
      </c>
      <c r="AZ581" s="18">
        <f t="shared" si="209"/>
        <v>0</v>
      </c>
    </row>
    <row r="582" spans="34:52" x14ac:dyDescent="0.25">
      <c r="AH582" s="17">
        <f t="shared" si="210"/>
        <v>0</v>
      </c>
      <c r="AI582" s="18">
        <f t="shared" si="192"/>
        <v>0</v>
      </c>
      <c r="AJ582" s="18">
        <f t="shared" si="193"/>
        <v>0</v>
      </c>
      <c r="AK582" s="18">
        <f t="shared" si="194"/>
        <v>0</v>
      </c>
      <c r="AL582" s="18">
        <f t="shared" si="195"/>
        <v>0</v>
      </c>
      <c r="AM582" s="18">
        <f t="shared" si="196"/>
        <v>0</v>
      </c>
      <c r="AN582" s="18">
        <f t="shared" si="197"/>
        <v>0</v>
      </c>
      <c r="AO582" s="18">
        <f t="shared" si="198"/>
        <v>0</v>
      </c>
      <c r="AP582" s="18">
        <f t="shared" si="199"/>
        <v>0</v>
      </c>
      <c r="AQ582" s="18">
        <f t="shared" si="200"/>
        <v>0</v>
      </c>
      <c r="AR582" s="18">
        <f t="shared" si="201"/>
        <v>0</v>
      </c>
      <c r="AS582" s="18">
        <f t="shared" si="202"/>
        <v>0</v>
      </c>
      <c r="AT582" s="18">
        <f t="shared" si="203"/>
        <v>0</v>
      </c>
      <c r="AU582" s="18">
        <f t="shared" si="204"/>
        <v>0</v>
      </c>
      <c r="AV582" s="18">
        <f t="shared" si="205"/>
        <v>0</v>
      </c>
      <c r="AW582" s="18">
        <f t="shared" si="206"/>
        <v>0</v>
      </c>
      <c r="AX582" s="18">
        <f t="shared" si="207"/>
        <v>0</v>
      </c>
      <c r="AY582" s="18">
        <f t="shared" si="208"/>
        <v>0</v>
      </c>
      <c r="AZ582" s="18">
        <f t="shared" si="209"/>
        <v>0</v>
      </c>
    </row>
    <row r="583" spans="34:52" x14ac:dyDescent="0.25">
      <c r="AH583" s="17">
        <f t="shared" si="210"/>
        <v>0</v>
      </c>
      <c r="AI583" s="18">
        <f t="shared" si="192"/>
        <v>0</v>
      </c>
      <c r="AJ583" s="18">
        <f t="shared" si="193"/>
        <v>0</v>
      </c>
      <c r="AK583" s="18">
        <f t="shared" si="194"/>
        <v>0</v>
      </c>
      <c r="AL583" s="18">
        <f t="shared" si="195"/>
        <v>0</v>
      </c>
      <c r="AM583" s="18">
        <f t="shared" si="196"/>
        <v>0</v>
      </c>
      <c r="AN583" s="18">
        <f t="shared" si="197"/>
        <v>0</v>
      </c>
      <c r="AO583" s="18">
        <f t="shared" si="198"/>
        <v>0</v>
      </c>
      <c r="AP583" s="18">
        <f t="shared" si="199"/>
        <v>0</v>
      </c>
      <c r="AQ583" s="18">
        <f t="shared" si="200"/>
        <v>0</v>
      </c>
      <c r="AR583" s="18">
        <f t="shared" si="201"/>
        <v>0</v>
      </c>
      <c r="AS583" s="18">
        <f t="shared" si="202"/>
        <v>0</v>
      </c>
      <c r="AT583" s="18">
        <f t="shared" si="203"/>
        <v>0</v>
      </c>
      <c r="AU583" s="18">
        <f t="shared" si="204"/>
        <v>0</v>
      </c>
      <c r="AV583" s="18">
        <f t="shared" si="205"/>
        <v>0</v>
      </c>
      <c r="AW583" s="18">
        <f t="shared" si="206"/>
        <v>0</v>
      </c>
      <c r="AX583" s="18">
        <f t="shared" si="207"/>
        <v>0</v>
      </c>
      <c r="AY583" s="18">
        <f t="shared" si="208"/>
        <v>0</v>
      </c>
      <c r="AZ583" s="18">
        <f t="shared" si="209"/>
        <v>0</v>
      </c>
    </row>
    <row r="584" spans="34:52" x14ac:dyDescent="0.25">
      <c r="AH584" s="17">
        <f t="shared" si="210"/>
        <v>0</v>
      </c>
      <c r="AI584" s="18">
        <f t="shared" si="192"/>
        <v>0</v>
      </c>
      <c r="AJ584" s="18">
        <f t="shared" si="193"/>
        <v>0</v>
      </c>
      <c r="AK584" s="18">
        <f t="shared" si="194"/>
        <v>0</v>
      </c>
      <c r="AL584" s="18">
        <f t="shared" si="195"/>
        <v>0</v>
      </c>
      <c r="AM584" s="18">
        <f t="shared" si="196"/>
        <v>0</v>
      </c>
      <c r="AN584" s="18">
        <f t="shared" si="197"/>
        <v>0</v>
      </c>
      <c r="AO584" s="18">
        <f t="shared" si="198"/>
        <v>0</v>
      </c>
      <c r="AP584" s="18">
        <f t="shared" si="199"/>
        <v>0</v>
      </c>
      <c r="AQ584" s="18">
        <f t="shared" si="200"/>
        <v>0</v>
      </c>
      <c r="AR584" s="18">
        <f t="shared" si="201"/>
        <v>0</v>
      </c>
      <c r="AS584" s="18">
        <f t="shared" si="202"/>
        <v>0</v>
      </c>
      <c r="AT584" s="18">
        <f t="shared" si="203"/>
        <v>0</v>
      </c>
      <c r="AU584" s="18">
        <f t="shared" si="204"/>
        <v>0</v>
      </c>
      <c r="AV584" s="18">
        <f t="shared" si="205"/>
        <v>0</v>
      </c>
      <c r="AW584" s="18">
        <f t="shared" si="206"/>
        <v>0</v>
      </c>
      <c r="AX584" s="18">
        <f t="shared" si="207"/>
        <v>0</v>
      </c>
      <c r="AY584" s="18">
        <f t="shared" si="208"/>
        <v>0</v>
      </c>
      <c r="AZ584" s="18">
        <f t="shared" si="209"/>
        <v>0</v>
      </c>
    </row>
    <row r="585" spans="34:52" x14ac:dyDescent="0.25">
      <c r="AH585" s="17">
        <f t="shared" si="210"/>
        <v>0</v>
      </c>
      <c r="AI585" s="18">
        <f t="shared" si="192"/>
        <v>0</v>
      </c>
      <c r="AJ585" s="18">
        <f t="shared" si="193"/>
        <v>0</v>
      </c>
      <c r="AK585" s="18">
        <f t="shared" si="194"/>
        <v>0</v>
      </c>
      <c r="AL585" s="18">
        <f t="shared" si="195"/>
        <v>0</v>
      </c>
      <c r="AM585" s="18">
        <f t="shared" si="196"/>
        <v>0</v>
      </c>
      <c r="AN585" s="18">
        <f t="shared" si="197"/>
        <v>0</v>
      </c>
      <c r="AO585" s="18">
        <f t="shared" si="198"/>
        <v>0</v>
      </c>
      <c r="AP585" s="18">
        <f t="shared" si="199"/>
        <v>0</v>
      </c>
      <c r="AQ585" s="18">
        <f t="shared" si="200"/>
        <v>0</v>
      </c>
      <c r="AR585" s="18">
        <f t="shared" si="201"/>
        <v>0</v>
      </c>
      <c r="AS585" s="18">
        <f t="shared" si="202"/>
        <v>0</v>
      </c>
      <c r="AT585" s="18">
        <f t="shared" si="203"/>
        <v>0</v>
      </c>
      <c r="AU585" s="18">
        <f t="shared" si="204"/>
        <v>0</v>
      </c>
      <c r="AV585" s="18">
        <f t="shared" si="205"/>
        <v>0</v>
      </c>
      <c r="AW585" s="18">
        <f t="shared" si="206"/>
        <v>0</v>
      </c>
      <c r="AX585" s="18">
        <f t="shared" si="207"/>
        <v>0</v>
      </c>
      <c r="AY585" s="18">
        <f t="shared" si="208"/>
        <v>0</v>
      </c>
      <c r="AZ585" s="18">
        <f t="shared" si="209"/>
        <v>0</v>
      </c>
    </row>
    <row r="586" spans="34:52" x14ac:dyDescent="0.25">
      <c r="AH586" s="17">
        <f t="shared" si="210"/>
        <v>0</v>
      </c>
      <c r="AI586" s="18">
        <f t="shared" si="192"/>
        <v>0</v>
      </c>
      <c r="AJ586" s="18">
        <f t="shared" si="193"/>
        <v>0</v>
      </c>
      <c r="AK586" s="18">
        <f t="shared" si="194"/>
        <v>0</v>
      </c>
      <c r="AL586" s="18">
        <f t="shared" si="195"/>
        <v>0</v>
      </c>
      <c r="AM586" s="18">
        <f t="shared" si="196"/>
        <v>0</v>
      </c>
      <c r="AN586" s="18">
        <f t="shared" si="197"/>
        <v>0</v>
      </c>
      <c r="AO586" s="18">
        <f t="shared" si="198"/>
        <v>0</v>
      </c>
      <c r="AP586" s="18">
        <f t="shared" si="199"/>
        <v>0</v>
      </c>
      <c r="AQ586" s="18">
        <f t="shared" si="200"/>
        <v>0</v>
      </c>
      <c r="AR586" s="18">
        <f t="shared" si="201"/>
        <v>0</v>
      </c>
      <c r="AS586" s="18">
        <f t="shared" si="202"/>
        <v>0</v>
      </c>
      <c r="AT586" s="18">
        <f t="shared" si="203"/>
        <v>0</v>
      </c>
      <c r="AU586" s="18">
        <f t="shared" si="204"/>
        <v>0</v>
      </c>
      <c r="AV586" s="18">
        <f t="shared" si="205"/>
        <v>0</v>
      </c>
      <c r="AW586" s="18">
        <f t="shared" si="206"/>
        <v>0</v>
      </c>
      <c r="AX586" s="18">
        <f t="shared" si="207"/>
        <v>0</v>
      </c>
      <c r="AY586" s="18">
        <f t="shared" si="208"/>
        <v>0</v>
      </c>
      <c r="AZ586" s="18">
        <f t="shared" si="209"/>
        <v>0</v>
      </c>
    </row>
    <row r="587" spans="34:52" x14ac:dyDescent="0.25">
      <c r="AH587" s="17">
        <f t="shared" si="210"/>
        <v>0</v>
      </c>
      <c r="AI587" s="18">
        <f t="shared" si="192"/>
        <v>0</v>
      </c>
      <c r="AJ587" s="18">
        <f t="shared" si="193"/>
        <v>0</v>
      </c>
      <c r="AK587" s="18">
        <f t="shared" si="194"/>
        <v>0</v>
      </c>
      <c r="AL587" s="18">
        <f t="shared" si="195"/>
        <v>0</v>
      </c>
      <c r="AM587" s="18">
        <f t="shared" si="196"/>
        <v>0</v>
      </c>
      <c r="AN587" s="18">
        <f t="shared" si="197"/>
        <v>0</v>
      </c>
      <c r="AO587" s="18">
        <f t="shared" si="198"/>
        <v>0</v>
      </c>
      <c r="AP587" s="18">
        <f t="shared" si="199"/>
        <v>0</v>
      </c>
      <c r="AQ587" s="18">
        <f t="shared" si="200"/>
        <v>0</v>
      </c>
      <c r="AR587" s="18">
        <f t="shared" si="201"/>
        <v>0</v>
      </c>
      <c r="AS587" s="18">
        <f t="shared" si="202"/>
        <v>0</v>
      </c>
      <c r="AT587" s="18">
        <f t="shared" si="203"/>
        <v>0</v>
      </c>
      <c r="AU587" s="18">
        <f t="shared" si="204"/>
        <v>0</v>
      </c>
      <c r="AV587" s="18">
        <f t="shared" si="205"/>
        <v>0</v>
      </c>
      <c r="AW587" s="18">
        <f t="shared" si="206"/>
        <v>0</v>
      </c>
      <c r="AX587" s="18">
        <f t="shared" si="207"/>
        <v>0</v>
      </c>
      <c r="AY587" s="18">
        <f t="shared" si="208"/>
        <v>0</v>
      </c>
      <c r="AZ587" s="18">
        <f t="shared" si="209"/>
        <v>0</v>
      </c>
    </row>
    <row r="588" spans="34:52" x14ac:dyDescent="0.25">
      <c r="AH588" s="17">
        <f t="shared" si="210"/>
        <v>0</v>
      </c>
      <c r="AI588" s="18">
        <f t="shared" si="192"/>
        <v>0</v>
      </c>
      <c r="AJ588" s="18">
        <f t="shared" si="193"/>
        <v>0</v>
      </c>
      <c r="AK588" s="18">
        <f t="shared" si="194"/>
        <v>0</v>
      </c>
      <c r="AL588" s="18">
        <f t="shared" si="195"/>
        <v>0</v>
      </c>
      <c r="AM588" s="18">
        <f t="shared" si="196"/>
        <v>0</v>
      </c>
      <c r="AN588" s="18">
        <f t="shared" si="197"/>
        <v>0</v>
      </c>
      <c r="AO588" s="18">
        <f t="shared" si="198"/>
        <v>0</v>
      </c>
      <c r="AP588" s="18">
        <f t="shared" si="199"/>
        <v>0</v>
      </c>
      <c r="AQ588" s="18">
        <f t="shared" si="200"/>
        <v>0</v>
      </c>
      <c r="AR588" s="18">
        <f t="shared" si="201"/>
        <v>0</v>
      </c>
      <c r="AS588" s="18">
        <f t="shared" si="202"/>
        <v>0</v>
      </c>
      <c r="AT588" s="18">
        <f t="shared" si="203"/>
        <v>0</v>
      </c>
      <c r="AU588" s="18">
        <f t="shared" si="204"/>
        <v>0</v>
      </c>
      <c r="AV588" s="18">
        <f t="shared" si="205"/>
        <v>0</v>
      </c>
      <c r="AW588" s="18">
        <f t="shared" si="206"/>
        <v>0</v>
      </c>
      <c r="AX588" s="18">
        <f t="shared" si="207"/>
        <v>0</v>
      </c>
      <c r="AY588" s="18">
        <f t="shared" si="208"/>
        <v>0</v>
      </c>
      <c r="AZ588" s="18">
        <f t="shared" si="209"/>
        <v>0</v>
      </c>
    </row>
    <row r="589" spans="34:52" x14ac:dyDescent="0.25">
      <c r="AH589" s="17">
        <f t="shared" si="210"/>
        <v>0</v>
      </c>
      <c r="AI589" s="18">
        <f t="shared" si="192"/>
        <v>0</v>
      </c>
      <c r="AJ589" s="18">
        <f t="shared" si="193"/>
        <v>0</v>
      </c>
      <c r="AK589" s="18">
        <f t="shared" si="194"/>
        <v>0</v>
      </c>
      <c r="AL589" s="18">
        <f t="shared" si="195"/>
        <v>0</v>
      </c>
      <c r="AM589" s="18">
        <f t="shared" si="196"/>
        <v>0</v>
      </c>
      <c r="AN589" s="18">
        <f t="shared" si="197"/>
        <v>0</v>
      </c>
      <c r="AO589" s="18">
        <f t="shared" si="198"/>
        <v>0</v>
      </c>
      <c r="AP589" s="18">
        <f t="shared" si="199"/>
        <v>0</v>
      </c>
      <c r="AQ589" s="18">
        <f t="shared" si="200"/>
        <v>0</v>
      </c>
      <c r="AR589" s="18">
        <f t="shared" si="201"/>
        <v>0</v>
      </c>
      <c r="AS589" s="18">
        <f t="shared" si="202"/>
        <v>0</v>
      </c>
      <c r="AT589" s="18">
        <f t="shared" si="203"/>
        <v>0</v>
      </c>
      <c r="AU589" s="18">
        <f t="shared" si="204"/>
        <v>0</v>
      </c>
      <c r="AV589" s="18">
        <f t="shared" si="205"/>
        <v>0</v>
      </c>
      <c r="AW589" s="18">
        <f t="shared" si="206"/>
        <v>0</v>
      </c>
      <c r="AX589" s="18">
        <f t="shared" si="207"/>
        <v>0</v>
      </c>
      <c r="AY589" s="18">
        <f t="shared" si="208"/>
        <v>0</v>
      </c>
      <c r="AZ589" s="18">
        <f t="shared" si="209"/>
        <v>0</v>
      </c>
    </row>
    <row r="590" spans="34:52" x14ac:dyDescent="0.25">
      <c r="AH590" s="17">
        <f t="shared" si="210"/>
        <v>0</v>
      </c>
      <c r="AI590" s="18">
        <f t="shared" si="192"/>
        <v>0</v>
      </c>
      <c r="AJ590" s="18">
        <f t="shared" si="193"/>
        <v>0</v>
      </c>
      <c r="AK590" s="18">
        <f t="shared" si="194"/>
        <v>0</v>
      </c>
      <c r="AL590" s="18">
        <f t="shared" si="195"/>
        <v>0</v>
      </c>
      <c r="AM590" s="18">
        <f t="shared" si="196"/>
        <v>0</v>
      </c>
      <c r="AN590" s="18">
        <f t="shared" si="197"/>
        <v>0</v>
      </c>
      <c r="AO590" s="18">
        <f t="shared" si="198"/>
        <v>0</v>
      </c>
      <c r="AP590" s="18">
        <f t="shared" si="199"/>
        <v>0</v>
      </c>
      <c r="AQ590" s="18">
        <f t="shared" si="200"/>
        <v>0</v>
      </c>
      <c r="AR590" s="18">
        <f t="shared" si="201"/>
        <v>0</v>
      </c>
      <c r="AS590" s="18">
        <f t="shared" si="202"/>
        <v>0</v>
      </c>
      <c r="AT590" s="18">
        <f t="shared" si="203"/>
        <v>0</v>
      </c>
      <c r="AU590" s="18">
        <f t="shared" si="204"/>
        <v>0</v>
      </c>
      <c r="AV590" s="18">
        <f t="shared" si="205"/>
        <v>0</v>
      </c>
      <c r="AW590" s="18">
        <f t="shared" si="206"/>
        <v>0</v>
      </c>
      <c r="AX590" s="18">
        <f t="shared" si="207"/>
        <v>0</v>
      </c>
      <c r="AY590" s="18">
        <f t="shared" si="208"/>
        <v>0</v>
      </c>
      <c r="AZ590" s="18">
        <f t="shared" si="209"/>
        <v>0</v>
      </c>
    </row>
    <row r="591" spans="34:52" x14ac:dyDescent="0.25">
      <c r="AH591" s="17">
        <f t="shared" si="210"/>
        <v>0</v>
      </c>
      <c r="AI591" s="18">
        <f t="shared" si="192"/>
        <v>0</v>
      </c>
      <c r="AJ591" s="18">
        <f t="shared" si="193"/>
        <v>0</v>
      </c>
      <c r="AK591" s="18">
        <f t="shared" si="194"/>
        <v>0</v>
      </c>
      <c r="AL591" s="18">
        <f t="shared" si="195"/>
        <v>0</v>
      </c>
      <c r="AM591" s="18">
        <f t="shared" si="196"/>
        <v>0</v>
      </c>
      <c r="AN591" s="18">
        <f t="shared" si="197"/>
        <v>0</v>
      </c>
      <c r="AO591" s="18">
        <f t="shared" si="198"/>
        <v>0</v>
      </c>
      <c r="AP591" s="18">
        <f t="shared" si="199"/>
        <v>0</v>
      </c>
      <c r="AQ591" s="18">
        <f t="shared" si="200"/>
        <v>0</v>
      </c>
      <c r="AR591" s="18">
        <f t="shared" si="201"/>
        <v>0</v>
      </c>
      <c r="AS591" s="18">
        <f t="shared" si="202"/>
        <v>0</v>
      </c>
      <c r="AT591" s="18">
        <f t="shared" si="203"/>
        <v>0</v>
      </c>
      <c r="AU591" s="18">
        <f t="shared" si="204"/>
        <v>0</v>
      </c>
      <c r="AV591" s="18">
        <f t="shared" si="205"/>
        <v>0</v>
      </c>
      <c r="AW591" s="18">
        <f t="shared" si="206"/>
        <v>0</v>
      </c>
      <c r="AX591" s="18">
        <f t="shared" si="207"/>
        <v>0</v>
      </c>
      <c r="AY591" s="18">
        <f t="shared" si="208"/>
        <v>0</v>
      </c>
      <c r="AZ591" s="18">
        <f t="shared" si="209"/>
        <v>0</v>
      </c>
    </row>
    <row r="592" spans="34:52" x14ac:dyDescent="0.25">
      <c r="AH592" s="17">
        <f t="shared" si="210"/>
        <v>0</v>
      </c>
      <c r="AI592" s="18">
        <f t="shared" si="192"/>
        <v>0</v>
      </c>
      <c r="AJ592" s="18">
        <f t="shared" si="193"/>
        <v>0</v>
      </c>
      <c r="AK592" s="18">
        <f t="shared" si="194"/>
        <v>0</v>
      </c>
      <c r="AL592" s="18">
        <f t="shared" si="195"/>
        <v>0</v>
      </c>
      <c r="AM592" s="18">
        <f t="shared" si="196"/>
        <v>0</v>
      </c>
      <c r="AN592" s="18">
        <f t="shared" si="197"/>
        <v>0</v>
      </c>
      <c r="AO592" s="18">
        <f t="shared" si="198"/>
        <v>0</v>
      </c>
      <c r="AP592" s="18">
        <f t="shared" si="199"/>
        <v>0</v>
      </c>
      <c r="AQ592" s="18">
        <f t="shared" si="200"/>
        <v>0</v>
      </c>
      <c r="AR592" s="18">
        <f t="shared" si="201"/>
        <v>0</v>
      </c>
      <c r="AS592" s="18">
        <f t="shared" si="202"/>
        <v>0</v>
      </c>
      <c r="AT592" s="18">
        <f t="shared" si="203"/>
        <v>0</v>
      </c>
      <c r="AU592" s="18">
        <f t="shared" si="204"/>
        <v>0</v>
      </c>
      <c r="AV592" s="18">
        <f t="shared" si="205"/>
        <v>0</v>
      </c>
      <c r="AW592" s="18">
        <f t="shared" si="206"/>
        <v>0</v>
      </c>
      <c r="AX592" s="18">
        <f t="shared" si="207"/>
        <v>0</v>
      </c>
      <c r="AY592" s="18">
        <f t="shared" si="208"/>
        <v>0</v>
      </c>
      <c r="AZ592" s="18">
        <f t="shared" si="209"/>
        <v>0</v>
      </c>
    </row>
    <row r="593" spans="34:52" x14ac:dyDescent="0.25">
      <c r="AH593" s="17">
        <f t="shared" si="210"/>
        <v>0</v>
      </c>
      <c r="AI593" s="18">
        <f t="shared" si="192"/>
        <v>0</v>
      </c>
      <c r="AJ593" s="18">
        <f t="shared" si="193"/>
        <v>0</v>
      </c>
      <c r="AK593" s="18">
        <f t="shared" si="194"/>
        <v>0</v>
      </c>
      <c r="AL593" s="18">
        <f t="shared" si="195"/>
        <v>0</v>
      </c>
      <c r="AM593" s="18">
        <f t="shared" si="196"/>
        <v>0</v>
      </c>
      <c r="AN593" s="18">
        <f t="shared" si="197"/>
        <v>0</v>
      </c>
      <c r="AO593" s="18">
        <f t="shared" si="198"/>
        <v>0</v>
      </c>
      <c r="AP593" s="18">
        <f t="shared" si="199"/>
        <v>0</v>
      </c>
      <c r="AQ593" s="18">
        <f t="shared" si="200"/>
        <v>0</v>
      </c>
      <c r="AR593" s="18">
        <f t="shared" si="201"/>
        <v>0</v>
      </c>
      <c r="AS593" s="18">
        <f t="shared" si="202"/>
        <v>0</v>
      </c>
      <c r="AT593" s="18">
        <f t="shared" si="203"/>
        <v>0</v>
      </c>
      <c r="AU593" s="18">
        <f t="shared" si="204"/>
        <v>0</v>
      </c>
      <c r="AV593" s="18">
        <f t="shared" si="205"/>
        <v>0</v>
      </c>
      <c r="AW593" s="18">
        <f t="shared" si="206"/>
        <v>0</v>
      </c>
      <c r="AX593" s="18">
        <f t="shared" si="207"/>
        <v>0</v>
      </c>
      <c r="AY593" s="18">
        <f t="shared" si="208"/>
        <v>0</v>
      </c>
      <c r="AZ593" s="18">
        <f t="shared" si="209"/>
        <v>0</v>
      </c>
    </row>
    <row r="594" spans="34:52" x14ac:dyDescent="0.25">
      <c r="AH594" s="17">
        <f t="shared" si="210"/>
        <v>0</v>
      </c>
      <c r="AI594" s="18">
        <f t="shared" si="192"/>
        <v>0</v>
      </c>
      <c r="AJ594" s="18">
        <f t="shared" si="193"/>
        <v>0</v>
      </c>
      <c r="AK594" s="18">
        <f t="shared" si="194"/>
        <v>0</v>
      </c>
      <c r="AL594" s="18">
        <f t="shared" si="195"/>
        <v>0</v>
      </c>
      <c r="AM594" s="18">
        <f t="shared" si="196"/>
        <v>0</v>
      </c>
      <c r="AN594" s="18">
        <f t="shared" si="197"/>
        <v>0</v>
      </c>
      <c r="AO594" s="18">
        <f t="shared" si="198"/>
        <v>0</v>
      </c>
      <c r="AP594" s="18">
        <f t="shared" si="199"/>
        <v>0</v>
      </c>
      <c r="AQ594" s="18">
        <f t="shared" si="200"/>
        <v>0</v>
      </c>
      <c r="AR594" s="18">
        <f t="shared" si="201"/>
        <v>0</v>
      </c>
      <c r="AS594" s="18">
        <f t="shared" si="202"/>
        <v>0</v>
      </c>
      <c r="AT594" s="18">
        <f t="shared" si="203"/>
        <v>0</v>
      </c>
      <c r="AU594" s="18">
        <f t="shared" si="204"/>
        <v>0</v>
      </c>
      <c r="AV594" s="18">
        <f t="shared" si="205"/>
        <v>0</v>
      </c>
      <c r="AW594" s="18">
        <f t="shared" si="206"/>
        <v>0</v>
      </c>
      <c r="AX594" s="18">
        <f t="shared" si="207"/>
        <v>0</v>
      </c>
      <c r="AY594" s="18">
        <f t="shared" si="208"/>
        <v>0</v>
      </c>
      <c r="AZ594" s="18">
        <f t="shared" si="209"/>
        <v>0</v>
      </c>
    </row>
    <row r="595" spans="34:52" x14ac:dyDescent="0.25">
      <c r="AH595" s="17">
        <f t="shared" si="210"/>
        <v>0</v>
      </c>
      <c r="AI595" s="18">
        <f t="shared" si="192"/>
        <v>0</v>
      </c>
      <c r="AJ595" s="18">
        <f t="shared" si="193"/>
        <v>0</v>
      </c>
      <c r="AK595" s="18">
        <f t="shared" si="194"/>
        <v>0</v>
      </c>
      <c r="AL595" s="18">
        <f t="shared" si="195"/>
        <v>0</v>
      </c>
      <c r="AM595" s="18">
        <f t="shared" si="196"/>
        <v>0</v>
      </c>
      <c r="AN595" s="18">
        <f t="shared" si="197"/>
        <v>0</v>
      </c>
      <c r="AO595" s="18">
        <f t="shared" si="198"/>
        <v>0</v>
      </c>
      <c r="AP595" s="18">
        <f t="shared" si="199"/>
        <v>0</v>
      </c>
      <c r="AQ595" s="18">
        <f t="shared" si="200"/>
        <v>0</v>
      </c>
      <c r="AR595" s="18">
        <f t="shared" si="201"/>
        <v>0</v>
      </c>
      <c r="AS595" s="18">
        <f t="shared" si="202"/>
        <v>0</v>
      </c>
      <c r="AT595" s="18">
        <f t="shared" si="203"/>
        <v>0</v>
      </c>
      <c r="AU595" s="18">
        <f t="shared" si="204"/>
        <v>0</v>
      </c>
      <c r="AV595" s="18">
        <f t="shared" si="205"/>
        <v>0</v>
      </c>
      <c r="AW595" s="18">
        <f t="shared" si="206"/>
        <v>0</v>
      </c>
      <c r="AX595" s="18">
        <f t="shared" si="207"/>
        <v>0</v>
      </c>
      <c r="AY595" s="18">
        <f t="shared" si="208"/>
        <v>0</v>
      </c>
      <c r="AZ595" s="18">
        <f t="shared" si="209"/>
        <v>0</v>
      </c>
    </row>
    <row r="596" spans="34:52" x14ac:dyDescent="0.25">
      <c r="AH596" s="17">
        <f t="shared" si="210"/>
        <v>0</v>
      </c>
      <c r="AI596" s="18">
        <f t="shared" si="192"/>
        <v>0</v>
      </c>
      <c r="AJ596" s="18">
        <f t="shared" si="193"/>
        <v>0</v>
      </c>
      <c r="AK596" s="18">
        <f t="shared" si="194"/>
        <v>0</v>
      </c>
      <c r="AL596" s="18">
        <f t="shared" si="195"/>
        <v>0</v>
      </c>
      <c r="AM596" s="18">
        <f t="shared" si="196"/>
        <v>0</v>
      </c>
      <c r="AN596" s="18">
        <f t="shared" si="197"/>
        <v>0</v>
      </c>
      <c r="AO596" s="18">
        <f t="shared" si="198"/>
        <v>0</v>
      </c>
      <c r="AP596" s="18">
        <f t="shared" si="199"/>
        <v>0</v>
      </c>
      <c r="AQ596" s="18">
        <f t="shared" si="200"/>
        <v>0</v>
      </c>
      <c r="AR596" s="18">
        <f t="shared" si="201"/>
        <v>0</v>
      </c>
      <c r="AS596" s="18">
        <f t="shared" si="202"/>
        <v>0</v>
      </c>
      <c r="AT596" s="18">
        <f t="shared" si="203"/>
        <v>0</v>
      </c>
      <c r="AU596" s="18">
        <f t="shared" si="204"/>
        <v>0</v>
      </c>
      <c r="AV596" s="18">
        <f t="shared" si="205"/>
        <v>0</v>
      </c>
      <c r="AW596" s="18">
        <f t="shared" si="206"/>
        <v>0</v>
      </c>
      <c r="AX596" s="18">
        <f t="shared" si="207"/>
        <v>0</v>
      </c>
      <c r="AY596" s="18">
        <f t="shared" si="208"/>
        <v>0</v>
      </c>
      <c r="AZ596" s="18">
        <f t="shared" si="209"/>
        <v>0</v>
      </c>
    </row>
    <row r="597" spans="34:52" x14ac:dyDescent="0.25">
      <c r="AH597" s="17">
        <f t="shared" si="210"/>
        <v>0</v>
      </c>
      <c r="AI597" s="18">
        <f t="shared" si="192"/>
        <v>0</v>
      </c>
      <c r="AJ597" s="18">
        <f t="shared" si="193"/>
        <v>0</v>
      </c>
      <c r="AK597" s="18">
        <f t="shared" si="194"/>
        <v>0</v>
      </c>
      <c r="AL597" s="18">
        <f t="shared" si="195"/>
        <v>0</v>
      </c>
      <c r="AM597" s="18">
        <f t="shared" si="196"/>
        <v>0</v>
      </c>
      <c r="AN597" s="18">
        <f t="shared" si="197"/>
        <v>0</v>
      </c>
      <c r="AO597" s="18">
        <f t="shared" si="198"/>
        <v>0</v>
      </c>
      <c r="AP597" s="18">
        <f t="shared" si="199"/>
        <v>0</v>
      </c>
      <c r="AQ597" s="18">
        <f t="shared" si="200"/>
        <v>0</v>
      </c>
      <c r="AR597" s="18">
        <f t="shared" si="201"/>
        <v>0</v>
      </c>
      <c r="AS597" s="18">
        <f t="shared" si="202"/>
        <v>0</v>
      </c>
      <c r="AT597" s="18">
        <f t="shared" si="203"/>
        <v>0</v>
      </c>
      <c r="AU597" s="18">
        <f t="shared" si="204"/>
        <v>0</v>
      </c>
      <c r="AV597" s="18">
        <f t="shared" si="205"/>
        <v>0</v>
      </c>
      <c r="AW597" s="18">
        <f t="shared" si="206"/>
        <v>0</v>
      </c>
      <c r="AX597" s="18">
        <f t="shared" si="207"/>
        <v>0</v>
      </c>
      <c r="AY597" s="18">
        <f t="shared" si="208"/>
        <v>0</v>
      </c>
      <c r="AZ597" s="18">
        <f t="shared" si="209"/>
        <v>0</v>
      </c>
    </row>
    <row r="598" spans="34:52" x14ac:dyDescent="0.25">
      <c r="AH598" s="17">
        <f t="shared" si="210"/>
        <v>0</v>
      </c>
      <c r="AI598" s="18">
        <f t="shared" si="192"/>
        <v>0</v>
      </c>
      <c r="AJ598" s="18">
        <f t="shared" si="193"/>
        <v>0</v>
      </c>
      <c r="AK598" s="18">
        <f t="shared" si="194"/>
        <v>0</v>
      </c>
      <c r="AL598" s="18">
        <f t="shared" si="195"/>
        <v>0</v>
      </c>
      <c r="AM598" s="18">
        <f t="shared" si="196"/>
        <v>0</v>
      </c>
      <c r="AN598" s="18">
        <f t="shared" si="197"/>
        <v>0</v>
      </c>
      <c r="AO598" s="18">
        <f t="shared" si="198"/>
        <v>0</v>
      </c>
      <c r="AP598" s="18">
        <f t="shared" si="199"/>
        <v>0</v>
      </c>
      <c r="AQ598" s="18">
        <f t="shared" si="200"/>
        <v>0</v>
      </c>
      <c r="AR598" s="18">
        <f t="shared" si="201"/>
        <v>0</v>
      </c>
      <c r="AS598" s="18">
        <f t="shared" si="202"/>
        <v>0</v>
      </c>
      <c r="AT598" s="18">
        <f t="shared" si="203"/>
        <v>0</v>
      </c>
      <c r="AU598" s="18">
        <f t="shared" si="204"/>
        <v>0</v>
      </c>
      <c r="AV598" s="18">
        <f t="shared" si="205"/>
        <v>0</v>
      </c>
      <c r="AW598" s="18">
        <f t="shared" si="206"/>
        <v>0</v>
      </c>
      <c r="AX598" s="18">
        <f t="shared" si="207"/>
        <v>0</v>
      </c>
      <c r="AY598" s="18">
        <f t="shared" si="208"/>
        <v>0</v>
      </c>
      <c r="AZ598" s="18">
        <f t="shared" si="209"/>
        <v>0</v>
      </c>
    </row>
    <row r="599" spans="34:52" x14ac:dyDescent="0.25">
      <c r="AH599" s="17">
        <f t="shared" si="210"/>
        <v>0</v>
      </c>
      <c r="AI599" s="18">
        <f t="shared" si="192"/>
        <v>0</v>
      </c>
      <c r="AJ599" s="18">
        <f t="shared" si="193"/>
        <v>0</v>
      </c>
      <c r="AK599" s="18">
        <f t="shared" si="194"/>
        <v>0</v>
      </c>
      <c r="AL599" s="18">
        <f t="shared" si="195"/>
        <v>0</v>
      </c>
      <c r="AM599" s="18">
        <f t="shared" si="196"/>
        <v>0</v>
      </c>
      <c r="AN599" s="18">
        <f t="shared" si="197"/>
        <v>0</v>
      </c>
      <c r="AO599" s="18">
        <f t="shared" si="198"/>
        <v>0</v>
      </c>
      <c r="AP599" s="18">
        <f t="shared" si="199"/>
        <v>0</v>
      </c>
      <c r="AQ599" s="18">
        <f t="shared" si="200"/>
        <v>0</v>
      </c>
      <c r="AR599" s="18">
        <f t="shared" si="201"/>
        <v>0</v>
      </c>
      <c r="AS599" s="18">
        <f t="shared" si="202"/>
        <v>0</v>
      </c>
      <c r="AT599" s="18">
        <f t="shared" si="203"/>
        <v>0</v>
      </c>
      <c r="AU599" s="18">
        <f t="shared" si="204"/>
        <v>0</v>
      </c>
      <c r="AV599" s="18">
        <f t="shared" si="205"/>
        <v>0</v>
      </c>
      <c r="AW599" s="18">
        <f t="shared" si="206"/>
        <v>0</v>
      </c>
      <c r="AX599" s="18">
        <f t="shared" si="207"/>
        <v>0</v>
      </c>
      <c r="AY599" s="18">
        <f t="shared" si="208"/>
        <v>0</v>
      </c>
      <c r="AZ599" s="18">
        <f t="shared" si="209"/>
        <v>0</v>
      </c>
    </row>
    <row r="600" spans="34:52" x14ac:dyDescent="0.25">
      <c r="AH600" s="17">
        <f t="shared" si="210"/>
        <v>0</v>
      </c>
      <c r="AI600" s="18">
        <f t="shared" si="192"/>
        <v>0</v>
      </c>
      <c r="AJ600" s="18">
        <f t="shared" si="193"/>
        <v>0</v>
      </c>
      <c r="AK600" s="18">
        <f t="shared" si="194"/>
        <v>0</v>
      </c>
      <c r="AL600" s="18">
        <f t="shared" si="195"/>
        <v>0</v>
      </c>
      <c r="AM600" s="18">
        <f t="shared" si="196"/>
        <v>0</v>
      </c>
      <c r="AN600" s="18">
        <f t="shared" si="197"/>
        <v>0</v>
      </c>
      <c r="AO600" s="18">
        <f t="shared" si="198"/>
        <v>0</v>
      </c>
      <c r="AP600" s="18">
        <f t="shared" si="199"/>
        <v>0</v>
      </c>
      <c r="AQ600" s="18">
        <f t="shared" si="200"/>
        <v>0</v>
      </c>
      <c r="AR600" s="18">
        <f t="shared" si="201"/>
        <v>0</v>
      </c>
      <c r="AS600" s="18">
        <f t="shared" si="202"/>
        <v>0</v>
      </c>
      <c r="AT600" s="18">
        <f t="shared" si="203"/>
        <v>0</v>
      </c>
      <c r="AU600" s="18">
        <f t="shared" si="204"/>
        <v>0</v>
      </c>
      <c r="AV600" s="18">
        <f t="shared" si="205"/>
        <v>0</v>
      </c>
      <c r="AW600" s="18">
        <f t="shared" si="206"/>
        <v>0</v>
      </c>
      <c r="AX600" s="18">
        <f t="shared" si="207"/>
        <v>0</v>
      </c>
      <c r="AY600" s="18">
        <f t="shared" si="208"/>
        <v>0</v>
      </c>
      <c r="AZ600" s="18">
        <f t="shared" si="209"/>
        <v>0</v>
      </c>
    </row>
    <row r="601" spans="34:52" x14ac:dyDescent="0.25">
      <c r="AH601" s="17">
        <f t="shared" si="210"/>
        <v>0</v>
      </c>
      <c r="AI601" s="18">
        <f t="shared" si="192"/>
        <v>0</v>
      </c>
      <c r="AJ601" s="18">
        <f t="shared" si="193"/>
        <v>0</v>
      </c>
      <c r="AK601" s="18">
        <f t="shared" si="194"/>
        <v>0</v>
      </c>
      <c r="AL601" s="18">
        <f t="shared" si="195"/>
        <v>0</v>
      </c>
      <c r="AM601" s="18">
        <f t="shared" si="196"/>
        <v>0</v>
      </c>
      <c r="AN601" s="18">
        <f t="shared" si="197"/>
        <v>0</v>
      </c>
      <c r="AO601" s="18">
        <f t="shared" si="198"/>
        <v>0</v>
      </c>
      <c r="AP601" s="18">
        <f t="shared" si="199"/>
        <v>0</v>
      </c>
      <c r="AQ601" s="18">
        <f t="shared" si="200"/>
        <v>0</v>
      </c>
      <c r="AR601" s="18">
        <f t="shared" si="201"/>
        <v>0</v>
      </c>
      <c r="AS601" s="18">
        <f t="shared" si="202"/>
        <v>0</v>
      </c>
      <c r="AT601" s="18">
        <f t="shared" si="203"/>
        <v>0</v>
      </c>
      <c r="AU601" s="18">
        <f t="shared" si="204"/>
        <v>0</v>
      </c>
      <c r="AV601" s="18">
        <f t="shared" si="205"/>
        <v>0</v>
      </c>
      <c r="AW601" s="18">
        <f t="shared" si="206"/>
        <v>0</v>
      </c>
      <c r="AX601" s="18">
        <f t="shared" si="207"/>
        <v>0</v>
      </c>
      <c r="AY601" s="18">
        <f t="shared" si="208"/>
        <v>0</v>
      </c>
      <c r="AZ601" s="18">
        <f t="shared" si="209"/>
        <v>0</v>
      </c>
    </row>
    <row r="602" spans="34:52" x14ac:dyDescent="0.25">
      <c r="AH602" s="17">
        <f t="shared" si="210"/>
        <v>0</v>
      </c>
      <c r="AI602" s="18">
        <f t="shared" si="192"/>
        <v>0</v>
      </c>
      <c r="AJ602" s="18">
        <f t="shared" si="193"/>
        <v>0</v>
      </c>
      <c r="AK602" s="18">
        <f t="shared" si="194"/>
        <v>0</v>
      </c>
      <c r="AL602" s="18">
        <f t="shared" si="195"/>
        <v>0</v>
      </c>
      <c r="AM602" s="18">
        <f t="shared" si="196"/>
        <v>0</v>
      </c>
      <c r="AN602" s="18">
        <f t="shared" si="197"/>
        <v>0</v>
      </c>
      <c r="AO602" s="18">
        <f t="shared" si="198"/>
        <v>0</v>
      </c>
      <c r="AP602" s="18">
        <f t="shared" si="199"/>
        <v>0</v>
      </c>
      <c r="AQ602" s="18">
        <f t="shared" si="200"/>
        <v>0</v>
      </c>
      <c r="AR602" s="18">
        <f t="shared" si="201"/>
        <v>0</v>
      </c>
      <c r="AS602" s="18">
        <f t="shared" si="202"/>
        <v>0</v>
      </c>
      <c r="AT602" s="18">
        <f t="shared" si="203"/>
        <v>0</v>
      </c>
      <c r="AU602" s="18">
        <f t="shared" si="204"/>
        <v>0</v>
      </c>
      <c r="AV602" s="18">
        <f t="shared" si="205"/>
        <v>0</v>
      </c>
      <c r="AW602" s="18">
        <f t="shared" si="206"/>
        <v>0</v>
      </c>
      <c r="AX602" s="18">
        <f t="shared" si="207"/>
        <v>0</v>
      </c>
      <c r="AY602" s="18">
        <f t="shared" si="208"/>
        <v>0</v>
      </c>
      <c r="AZ602" s="18">
        <f t="shared" si="209"/>
        <v>0</v>
      </c>
    </row>
    <row r="603" spans="34:52" x14ac:dyDescent="0.25">
      <c r="AH603" s="17">
        <f t="shared" si="210"/>
        <v>0</v>
      </c>
      <c r="AI603" s="18">
        <f t="shared" si="192"/>
        <v>0</v>
      </c>
      <c r="AJ603" s="18">
        <f t="shared" si="193"/>
        <v>0</v>
      </c>
      <c r="AK603" s="18">
        <f t="shared" si="194"/>
        <v>0</v>
      </c>
      <c r="AL603" s="18">
        <f t="shared" si="195"/>
        <v>0</v>
      </c>
      <c r="AM603" s="18">
        <f t="shared" si="196"/>
        <v>0</v>
      </c>
      <c r="AN603" s="18">
        <f t="shared" si="197"/>
        <v>0</v>
      </c>
      <c r="AO603" s="18">
        <f t="shared" si="198"/>
        <v>0</v>
      </c>
      <c r="AP603" s="18">
        <f t="shared" si="199"/>
        <v>0</v>
      </c>
      <c r="AQ603" s="18">
        <f t="shared" si="200"/>
        <v>0</v>
      </c>
      <c r="AR603" s="18">
        <f t="shared" si="201"/>
        <v>0</v>
      </c>
      <c r="AS603" s="18">
        <f t="shared" si="202"/>
        <v>0</v>
      </c>
      <c r="AT603" s="18">
        <f t="shared" si="203"/>
        <v>0</v>
      </c>
      <c r="AU603" s="18">
        <f t="shared" si="204"/>
        <v>0</v>
      </c>
      <c r="AV603" s="18">
        <f t="shared" si="205"/>
        <v>0</v>
      </c>
      <c r="AW603" s="18">
        <f t="shared" si="206"/>
        <v>0</v>
      </c>
      <c r="AX603" s="18">
        <f t="shared" si="207"/>
        <v>0</v>
      </c>
      <c r="AY603" s="18">
        <f t="shared" si="208"/>
        <v>0</v>
      </c>
      <c r="AZ603" s="18">
        <f t="shared" si="209"/>
        <v>0</v>
      </c>
    </row>
    <row r="604" spans="34:52" x14ac:dyDescent="0.25">
      <c r="AH604" s="17">
        <f t="shared" si="210"/>
        <v>0</v>
      </c>
      <c r="AI604" s="18">
        <f t="shared" si="192"/>
        <v>0</v>
      </c>
      <c r="AJ604" s="18">
        <f t="shared" si="193"/>
        <v>0</v>
      </c>
      <c r="AK604" s="18">
        <f t="shared" si="194"/>
        <v>0</v>
      </c>
      <c r="AL604" s="18">
        <f t="shared" si="195"/>
        <v>0</v>
      </c>
      <c r="AM604" s="18">
        <f t="shared" si="196"/>
        <v>0</v>
      </c>
      <c r="AN604" s="18">
        <f t="shared" si="197"/>
        <v>0</v>
      </c>
      <c r="AO604" s="18">
        <f t="shared" si="198"/>
        <v>0</v>
      </c>
      <c r="AP604" s="18">
        <f t="shared" si="199"/>
        <v>0</v>
      </c>
      <c r="AQ604" s="18">
        <f t="shared" si="200"/>
        <v>0</v>
      </c>
      <c r="AR604" s="18">
        <f t="shared" si="201"/>
        <v>0</v>
      </c>
      <c r="AS604" s="18">
        <f t="shared" si="202"/>
        <v>0</v>
      </c>
      <c r="AT604" s="18">
        <f t="shared" si="203"/>
        <v>0</v>
      </c>
      <c r="AU604" s="18">
        <f t="shared" si="204"/>
        <v>0</v>
      </c>
      <c r="AV604" s="18">
        <f t="shared" si="205"/>
        <v>0</v>
      </c>
      <c r="AW604" s="18">
        <f t="shared" si="206"/>
        <v>0</v>
      </c>
      <c r="AX604" s="18">
        <f t="shared" si="207"/>
        <v>0</v>
      </c>
      <c r="AY604" s="18">
        <f t="shared" si="208"/>
        <v>0</v>
      </c>
      <c r="AZ604" s="18">
        <f t="shared" si="209"/>
        <v>0</v>
      </c>
    </row>
    <row r="605" spans="34:52" x14ac:dyDescent="0.25">
      <c r="AH605" s="17">
        <f t="shared" si="210"/>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210"/>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210"/>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210"/>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210"/>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210"/>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210"/>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210"/>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210"/>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210"/>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210"/>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210"/>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210"/>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210"/>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210"/>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210"/>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210"/>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210"/>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210"/>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210"/>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210"/>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210"/>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210"/>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210"/>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210"/>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210"/>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210"/>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210"/>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210"/>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210"/>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210"/>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210"/>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210"/>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210"/>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210"/>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210"/>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210"/>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si="210"/>
        <v>0</v>
      </c>
      <c r="AI642" s="18">
        <f t="shared" ref="AI642:AI705" si="211">SUMIFS(M642,D642,"*"&amp;$BB$1&amp;"*")</f>
        <v>0</v>
      </c>
      <c r="AJ642" s="18">
        <f t="shared" ref="AJ642:AJ705" si="212">SUMIFS(N642,F642,"*"&amp;$BB$1&amp;"*")</f>
        <v>0</v>
      </c>
      <c r="AK642" s="18">
        <f t="shared" ref="AK642:AK705" si="213">SUMIFS(M642,P642,"*"&amp;$BB$1&amp;"*",O642,"CSA")</f>
        <v>0</v>
      </c>
      <c r="AL642" s="18">
        <f t="shared" ref="AL642:AL705" si="214">SUMIFS(N642,P642,"*"&amp;$BB$1&amp;"*",O642,"USA")</f>
        <v>0</v>
      </c>
      <c r="AM642" s="18">
        <f t="shared" ref="AM642:AM705" si="215">SUMIFS(M642,R642,"*"&amp;$BB$1&amp;"*",Q642,"CSA")</f>
        <v>0</v>
      </c>
      <c r="AN642" s="18">
        <f t="shared" ref="AN642:AN705" si="216">SUMIFS(N642,R642,"*"&amp;$BB$1&amp;"*",Q642,"USA")</f>
        <v>0</v>
      </c>
      <c r="AO642" s="18">
        <f t="shared" ref="AO642:AO705" si="217">SUMIFS(M642,T642,"*"&amp;$BB$1&amp;"*",S642,"CSA")</f>
        <v>0</v>
      </c>
      <c r="AP642" s="18">
        <f t="shared" ref="AP642:AP705" si="218">SUMIFS(N642,T642,"*"&amp;$BB$1&amp;"*",S642,"USA")</f>
        <v>0</v>
      </c>
      <c r="AQ642" s="18">
        <f t="shared" ref="AQ642:AQ705" si="219">SUMIFS(M642,V642,"*"&amp;$BB$1&amp;"*",U642,"CSA")</f>
        <v>0</v>
      </c>
      <c r="AR642" s="18">
        <f t="shared" ref="AR642:AR705" si="220">SUMIFS(N642,V642,"*"&amp;$BB$1&amp;"*",U642,"USA")</f>
        <v>0</v>
      </c>
      <c r="AS642" s="18">
        <f t="shared" ref="AS642:AS705" si="221">SUMIFS(M642,X642,"*"&amp;$BB$1&amp;"*",W642,"CSA")</f>
        <v>0</v>
      </c>
      <c r="AT642" s="18">
        <f t="shared" ref="AT642:AT705" si="222">SUMIFS(N642,X642,"*"&amp;$BB$1&amp;"*",W642,"USA")</f>
        <v>0</v>
      </c>
      <c r="AU642" s="18">
        <f t="shared" ref="AU642:AU705" si="223">SUMIFS(M642,Z642,"*"&amp;$BB$1&amp;"*",Y642,"CSA")</f>
        <v>0</v>
      </c>
      <c r="AV642" s="18">
        <f t="shared" ref="AV642:AV705" si="224">SUMIFS(N642,Z642,"*"&amp;$BB$1&amp;"*",Y642,"USA")</f>
        <v>0</v>
      </c>
      <c r="AW642" s="18">
        <f t="shared" ref="AW642:AW705" si="225">SUMIFS(M642,AB642,"*"&amp;$BB$1&amp;"*",AA642,"CSA")</f>
        <v>0</v>
      </c>
      <c r="AX642" s="18">
        <f t="shared" ref="AX642:AX705" si="226">SUMIFS(N642,AB642,"*"&amp;$BB$1&amp;"*",AA642,"USA")</f>
        <v>0</v>
      </c>
      <c r="AY642" s="18">
        <f t="shared" ref="AY642:AY705" si="227">SUMIFS(M642,AD642,"*"&amp;$BB$1&amp;"*",AC642,"CSA")</f>
        <v>0</v>
      </c>
      <c r="AZ642" s="18">
        <f t="shared" ref="AZ642:AZ705" si="228">SUMIFS(N642,AD642,"*"&amp;$BB$1&amp;"*",AC642,"USA")</f>
        <v>0</v>
      </c>
    </row>
    <row r="643" spans="34:52" x14ac:dyDescent="0.25">
      <c r="AH643" s="17">
        <f t="shared" ref="AH643:AH706" si="229">SUM(AI643:AZ643)</f>
        <v>0</v>
      </c>
      <c r="AI643" s="18">
        <f t="shared" si="211"/>
        <v>0</v>
      </c>
      <c r="AJ643" s="18">
        <f t="shared" si="212"/>
        <v>0</v>
      </c>
      <c r="AK643" s="18">
        <f t="shared" si="213"/>
        <v>0</v>
      </c>
      <c r="AL643" s="18">
        <f t="shared" si="214"/>
        <v>0</v>
      </c>
      <c r="AM643" s="18">
        <f t="shared" si="215"/>
        <v>0</v>
      </c>
      <c r="AN643" s="18">
        <f t="shared" si="216"/>
        <v>0</v>
      </c>
      <c r="AO643" s="18">
        <f t="shared" si="217"/>
        <v>0</v>
      </c>
      <c r="AP643" s="18">
        <f t="shared" si="218"/>
        <v>0</v>
      </c>
      <c r="AQ643" s="18">
        <f t="shared" si="219"/>
        <v>0</v>
      </c>
      <c r="AR643" s="18">
        <f t="shared" si="220"/>
        <v>0</v>
      </c>
      <c r="AS643" s="18">
        <f t="shared" si="221"/>
        <v>0</v>
      </c>
      <c r="AT643" s="18">
        <f t="shared" si="222"/>
        <v>0</v>
      </c>
      <c r="AU643" s="18">
        <f t="shared" si="223"/>
        <v>0</v>
      </c>
      <c r="AV643" s="18">
        <f t="shared" si="224"/>
        <v>0</v>
      </c>
      <c r="AW643" s="18">
        <f t="shared" si="225"/>
        <v>0</v>
      </c>
      <c r="AX643" s="18">
        <f t="shared" si="226"/>
        <v>0</v>
      </c>
      <c r="AY643" s="18">
        <f t="shared" si="227"/>
        <v>0</v>
      </c>
      <c r="AZ643" s="18">
        <f t="shared" si="228"/>
        <v>0</v>
      </c>
    </row>
    <row r="644" spans="34:52" x14ac:dyDescent="0.25">
      <c r="AH644" s="17">
        <f t="shared" si="229"/>
        <v>0</v>
      </c>
      <c r="AI644" s="18">
        <f t="shared" si="211"/>
        <v>0</v>
      </c>
      <c r="AJ644" s="18">
        <f t="shared" si="212"/>
        <v>0</v>
      </c>
      <c r="AK644" s="18">
        <f t="shared" si="213"/>
        <v>0</v>
      </c>
      <c r="AL644" s="18">
        <f t="shared" si="214"/>
        <v>0</v>
      </c>
      <c r="AM644" s="18">
        <f t="shared" si="215"/>
        <v>0</v>
      </c>
      <c r="AN644" s="18">
        <f t="shared" si="216"/>
        <v>0</v>
      </c>
      <c r="AO644" s="18">
        <f t="shared" si="217"/>
        <v>0</v>
      </c>
      <c r="AP644" s="18">
        <f t="shared" si="218"/>
        <v>0</v>
      </c>
      <c r="AQ644" s="18">
        <f t="shared" si="219"/>
        <v>0</v>
      </c>
      <c r="AR644" s="18">
        <f t="shared" si="220"/>
        <v>0</v>
      </c>
      <c r="AS644" s="18">
        <f t="shared" si="221"/>
        <v>0</v>
      </c>
      <c r="AT644" s="18">
        <f t="shared" si="222"/>
        <v>0</v>
      </c>
      <c r="AU644" s="18">
        <f t="shared" si="223"/>
        <v>0</v>
      </c>
      <c r="AV644" s="18">
        <f t="shared" si="224"/>
        <v>0</v>
      </c>
      <c r="AW644" s="18">
        <f t="shared" si="225"/>
        <v>0</v>
      </c>
      <c r="AX644" s="18">
        <f t="shared" si="226"/>
        <v>0</v>
      </c>
      <c r="AY644" s="18">
        <f t="shared" si="227"/>
        <v>0</v>
      </c>
      <c r="AZ644" s="18">
        <f t="shared" si="228"/>
        <v>0</v>
      </c>
    </row>
    <row r="645" spans="34:52" x14ac:dyDescent="0.25">
      <c r="AH645" s="17">
        <f t="shared" si="229"/>
        <v>0</v>
      </c>
      <c r="AI645" s="18">
        <f t="shared" si="211"/>
        <v>0</v>
      </c>
      <c r="AJ645" s="18">
        <f t="shared" si="212"/>
        <v>0</v>
      </c>
      <c r="AK645" s="18">
        <f t="shared" si="213"/>
        <v>0</v>
      </c>
      <c r="AL645" s="18">
        <f t="shared" si="214"/>
        <v>0</v>
      </c>
      <c r="AM645" s="18">
        <f t="shared" si="215"/>
        <v>0</v>
      </c>
      <c r="AN645" s="18">
        <f t="shared" si="216"/>
        <v>0</v>
      </c>
      <c r="AO645" s="18">
        <f t="shared" si="217"/>
        <v>0</v>
      </c>
      <c r="AP645" s="18">
        <f t="shared" si="218"/>
        <v>0</v>
      </c>
      <c r="AQ645" s="18">
        <f t="shared" si="219"/>
        <v>0</v>
      </c>
      <c r="AR645" s="18">
        <f t="shared" si="220"/>
        <v>0</v>
      </c>
      <c r="AS645" s="18">
        <f t="shared" si="221"/>
        <v>0</v>
      </c>
      <c r="AT645" s="18">
        <f t="shared" si="222"/>
        <v>0</v>
      </c>
      <c r="AU645" s="18">
        <f t="shared" si="223"/>
        <v>0</v>
      </c>
      <c r="AV645" s="18">
        <f t="shared" si="224"/>
        <v>0</v>
      </c>
      <c r="AW645" s="18">
        <f t="shared" si="225"/>
        <v>0</v>
      </c>
      <c r="AX645" s="18">
        <f t="shared" si="226"/>
        <v>0</v>
      </c>
      <c r="AY645" s="18">
        <f t="shared" si="227"/>
        <v>0</v>
      </c>
      <c r="AZ645" s="18">
        <f t="shared" si="228"/>
        <v>0</v>
      </c>
    </row>
    <row r="646" spans="34:52" x14ac:dyDescent="0.25">
      <c r="AH646" s="17">
        <f t="shared" si="229"/>
        <v>0</v>
      </c>
      <c r="AI646" s="18">
        <f t="shared" si="211"/>
        <v>0</v>
      </c>
      <c r="AJ646" s="18">
        <f t="shared" si="212"/>
        <v>0</v>
      </c>
      <c r="AK646" s="18">
        <f t="shared" si="213"/>
        <v>0</v>
      </c>
      <c r="AL646" s="18">
        <f t="shared" si="214"/>
        <v>0</v>
      </c>
      <c r="AM646" s="18">
        <f t="shared" si="215"/>
        <v>0</v>
      </c>
      <c r="AN646" s="18">
        <f t="shared" si="216"/>
        <v>0</v>
      </c>
      <c r="AO646" s="18">
        <f t="shared" si="217"/>
        <v>0</v>
      </c>
      <c r="AP646" s="18">
        <f t="shared" si="218"/>
        <v>0</v>
      </c>
      <c r="AQ646" s="18">
        <f t="shared" si="219"/>
        <v>0</v>
      </c>
      <c r="AR646" s="18">
        <f t="shared" si="220"/>
        <v>0</v>
      </c>
      <c r="AS646" s="18">
        <f t="shared" si="221"/>
        <v>0</v>
      </c>
      <c r="AT646" s="18">
        <f t="shared" si="222"/>
        <v>0</v>
      </c>
      <c r="AU646" s="18">
        <f t="shared" si="223"/>
        <v>0</v>
      </c>
      <c r="AV646" s="18">
        <f t="shared" si="224"/>
        <v>0</v>
      </c>
      <c r="AW646" s="18">
        <f t="shared" si="225"/>
        <v>0</v>
      </c>
      <c r="AX646" s="18">
        <f t="shared" si="226"/>
        <v>0</v>
      </c>
      <c r="AY646" s="18">
        <f t="shared" si="227"/>
        <v>0</v>
      </c>
      <c r="AZ646" s="18">
        <f t="shared" si="228"/>
        <v>0</v>
      </c>
    </row>
    <row r="647" spans="34:52" x14ac:dyDescent="0.25">
      <c r="AH647" s="17">
        <f t="shared" si="229"/>
        <v>0</v>
      </c>
      <c r="AI647" s="18">
        <f t="shared" si="211"/>
        <v>0</v>
      </c>
      <c r="AJ647" s="18">
        <f t="shared" si="212"/>
        <v>0</v>
      </c>
      <c r="AK647" s="18">
        <f t="shared" si="213"/>
        <v>0</v>
      </c>
      <c r="AL647" s="18">
        <f t="shared" si="214"/>
        <v>0</v>
      </c>
      <c r="AM647" s="18">
        <f t="shared" si="215"/>
        <v>0</v>
      </c>
      <c r="AN647" s="18">
        <f t="shared" si="216"/>
        <v>0</v>
      </c>
      <c r="AO647" s="18">
        <f t="shared" si="217"/>
        <v>0</v>
      </c>
      <c r="AP647" s="18">
        <f t="shared" si="218"/>
        <v>0</v>
      </c>
      <c r="AQ647" s="18">
        <f t="shared" si="219"/>
        <v>0</v>
      </c>
      <c r="AR647" s="18">
        <f t="shared" si="220"/>
        <v>0</v>
      </c>
      <c r="AS647" s="18">
        <f t="shared" si="221"/>
        <v>0</v>
      </c>
      <c r="AT647" s="18">
        <f t="shared" si="222"/>
        <v>0</v>
      </c>
      <c r="AU647" s="18">
        <f t="shared" si="223"/>
        <v>0</v>
      </c>
      <c r="AV647" s="18">
        <f t="shared" si="224"/>
        <v>0</v>
      </c>
      <c r="AW647" s="18">
        <f t="shared" si="225"/>
        <v>0</v>
      </c>
      <c r="AX647" s="18">
        <f t="shared" si="226"/>
        <v>0</v>
      </c>
      <c r="AY647" s="18">
        <f t="shared" si="227"/>
        <v>0</v>
      </c>
      <c r="AZ647" s="18">
        <f t="shared" si="228"/>
        <v>0</v>
      </c>
    </row>
    <row r="648" spans="34:52" x14ac:dyDescent="0.25">
      <c r="AH648" s="17">
        <f t="shared" si="229"/>
        <v>0</v>
      </c>
      <c r="AI648" s="18">
        <f t="shared" si="211"/>
        <v>0</v>
      </c>
      <c r="AJ648" s="18">
        <f t="shared" si="212"/>
        <v>0</v>
      </c>
      <c r="AK648" s="18">
        <f t="shared" si="213"/>
        <v>0</v>
      </c>
      <c r="AL648" s="18">
        <f t="shared" si="214"/>
        <v>0</v>
      </c>
      <c r="AM648" s="18">
        <f t="shared" si="215"/>
        <v>0</v>
      </c>
      <c r="AN648" s="18">
        <f t="shared" si="216"/>
        <v>0</v>
      </c>
      <c r="AO648" s="18">
        <f t="shared" si="217"/>
        <v>0</v>
      </c>
      <c r="AP648" s="18">
        <f t="shared" si="218"/>
        <v>0</v>
      </c>
      <c r="AQ648" s="18">
        <f t="shared" si="219"/>
        <v>0</v>
      </c>
      <c r="AR648" s="18">
        <f t="shared" si="220"/>
        <v>0</v>
      </c>
      <c r="AS648" s="18">
        <f t="shared" si="221"/>
        <v>0</v>
      </c>
      <c r="AT648" s="18">
        <f t="shared" si="222"/>
        <v>0</v>
      </c>
      <c r="AU648" s="18">
        <f t="shared" si="223"/>
        <v>0</v>
      </c>
      <c r="AV648" s="18">
        <f t="shared" si="224"/>
        <v>0</v>
      </c>
      <c r="AW648" s="18">
        <f t="shared" si="225"/>
        <v>0</v>
      </c>
      <c r="AX648" s="18">
        <f t="shared" si="226"/>
        <v>0</v>
      </c>
      <c r="AY648" s="18">
        <f t="shared" si="227"/>
        <v>0</v>
      </c>
      <c r="AZ648" s="18">
        <f t="shared" si="228"/>
        <v>0</v>
      </c>
    </row>
    <row r="649" spans="34:52" x14ac:dyDescent="0.25">
      <c r="AH649" s="17">
        <f t="shared" si="229"/>
        <v>0</v>
      </c>
      <c r="AI649" s="18">
        <f t="shared" si="211"/>
        <v>0</v>
      </c>
      <c r="AJ649" s="18">
        <f t="shared" si="212"/>
        <v>0</v>
      </c>
      <c r="AK649" s="18">
        <f t="shared" si="213"/>
        <v>0</v>
      </c>
      <c r="AL649" s="18">
        <f t="shared" si="214"/>
        <v>0</v>
      </c>
      <c r="AM649" s="18">
        <f t="shared" si="215"/>
        <v>0</v>
      </c>
      <c r="AN649" s="18">
        <f t="shared" si="216"/>
        <v>0</v>
      </c>
      <c r="AO649" s="18">
        <f t="shared" si="217"/>
        <v>0</v>
      </c>
      <c r="AP649" s="18">
        <f t="shared" si="218"/>
        <v>0</v>
      </c>
      <c r="AQ649" s="18">
        <f t="shared" si="219"/>
        <v>0</v>
      </c>
      <c r="AR649" s="18">
        <f t="shared" si="220"/>
        <v>0</v>
      </c>
      <c r="AS649" s="18">
        <f t="shared" si="221"/>
        <v>0</v>
      </c>
      <c r="AT649" s="18">
        <f t="shared" si="222"/>
        <v>0</v>
      </c>
      <c r="AU649" s="18">
        <f t="shared" si="223"/>
        <v>0</v>
      </c>
      <c r="AV649" s="18">
        <f t="shared" si="224"/>
        <v>0</v>
      </c>
      <c r="AW649" s="18">
        <f t="shared" si="225"/>
        <v>0</v>
      </c>
      <c r="AX649" s="18">
        <f t="shared" si="226"/>
        <v>0</v>
      </c>
      <c r="AY649" s="18">
        <f t="shared" si="227"/>
        <v>0</v>
      </c>
      <c r="AZ649" s="18">
        <f t="shared" si="228"/>
        <v>0</v>
      </c>
    </row>
    <row r="650" spans="34:52" x14ac:dyDescent="0.25">
      <c r="AH650" s="17">
        <f t="shared" si="229"/>
        <v>0</v>
      </c>
      <c r="AI650" s="18">
        <f t="shared" si="211"/>
        <v>0</v>
      </c>
      <c r="AJ650" s="18">
        <f t="shared" si="212"/>
        <v>0</v>
      </c>
      <c r="AK650" s="18">
        <f t="shared" si="213"/>
        <v>0</v>
      </c>
      <c r="AL650" s="18">
        <f t="shared" si="214"/>
        <v>0</v>
      </c>
      <c r="AM650" s="18">
        <f t="shared" si="215"/>
        <v>0</v>
      </c>
      <c r="AN650" s="18">
        <f t="shared" si="216"/>
        <v>0</v>
      </c>
      <c r="AO650" s="18">
        <f t="shared" si="217"/>
        <v>0</v>
      </c>
      <c r="AP650" s="18">
        <f t="shared" si="218"/>
        <v>0</v>
      </c>
      <c r="AQ650" s="18">
        <f t="shared" si="219"/>
        <v>0</v>
      </c>
      <c r="AR650" s="18">
        <f t="shared" si="220"/>
        <v>0</v>
      </c>
      <c r="AS650" s="18">
        <f t="shared" si="221"/>
        <v>0</v>
      </c>
      <c r="AT650" s="18">
        <f t="shared" si="222"/>
        <v>0</v>
      </c>
      <c r="AU650" s="18">
        <f t="shared" si="223"/>
        <v>0</v>
      </c>
      <c r="AV650" s="18">
        <f t="shared" si="224"/>
        <v>0</v>
      </c>
      <c r="AW650" s="18">
        <f t="shared" si="225"/>
        <v>0</v>
      </c>
      <c r="AX650" s="18">
        <f t="shared" si="226"/>
        <v>0</v>
      </c>
      <c r="AY650" s="18">
        <f t="shared" si="227"/>
        <v>0</v>
      </c>
      <c r="AZ650" s="18">
        <f t="shared" si="228"/>
        <v>0</v>
      </c>
    </row>
    <row r="651" spans="34:52" x14ac:dyDescent="0.25">
      <c r="AH651" s="17">
        <f t="shared" si="229"/>
        <v>0</v>
      </c>
      <c r="AI651" s="18">
        <f t="shared" si="211"/>
        <v>0</v>
      </c>
      <c r="AJ651" s="18">
        <f t="shared" si="212"/>
        <v>0</v>
      </c>
      <c r="AK651" s="18">
        <f t="shared" si="213"/>
        <v>0</v>
      </c>
      <c r="AL651" s="18">
        <f t="shared" si="214"/>
        <v>0</v>
      </c>
      <c r="AM651" s="18">
        <f t="shared" si="215"/>
        <v>0</v>
      </c>
      <c r="AN651" s="18">
        <f t="shared" si="216"/>
        <v>0</v>
      </c>
      <c r="AO651" s="18">
        <f t="shared" si="217"/>
        <v>0</v>
      </c>
      <c r="AP651" s="18">
        <f t="shared" si="218"/>
        <v>0</v>
      </c>
      <c r="AQ651" s="18">
        <f t="shared" si="219"/>
        <v>0</v>
      </c>
      <c r="AR651" s="18">
        <f t="shared" si="220"/>
        <v>0</v>
      </c>
      <c r="AS651" s="18">
        <f t="shared" si="221"/>
        <v>0</v>
      </c>
      <c r="AT651" s="18">
        <f t="shared" si="222"/>
        <v>0</v>
      </c>
      <c r="AU651" s="18">
        <f t="shared" si="223"/>
        <v>0</v>
      </c>
      <c r="AV651" s="18">
        <f t="shared" si="224"/>
        <v>0</v>
      </c>
      <c r="AW651" s="18">
        <f t="shared" si="225"/>
        <v>0</v>
      </c>
      <c r="AX651" s="18">
        <f t="shared" si="226"/>
        <v>0</v>
      </c>
      <c r="AY651" s="18">
        <f t="shared" si="227"/>
        <v>0</v>
      </c>
      <c r="AZ651" s="18">
        <f t="shared" si="228"/>
        <v>0</v>
      </c>
    </row>
    <row r="652" spans="34:52" x14ac:dyDescent="0.25">
      <c r="AH652" s="17">
        <f t="shared" si="229"/>
        <v>0</v>
      </c>
      <c r="AI652" s="18">
        <f t="shared" si="211"/>
        <v>0</v>
      </c>
      <c r="AJ652" s="18">
        <f t="shared" si="212"/>
        <v>0</v>
      </c>
      <c r="AK652" s="18">
        <f t="shared" si="213"/>
        <v>0</v>
      </c>
      <c r="AL652" s="18">
        <f t="shared" si="214"/>
        <v>0</v>
      </c>
      <c r="AM652" s="18">
        <f t="shared" si="215"/>
        <v>0</v>
      </c>
      <c r="AN652" s="18">
        <f t="shared" si="216"/>
        <v>0</v>
      </c>
      <c r="AO652" s="18">
        <f t="shared" si="217"/>
        <v>0</v>
      </c>
      <c r="AP652" s="18">
        <f t="shared" si="218"/>
        <v>0</v>
      </c>
      <c r="AQ652" s="18">
        <f t="shared" si="219"/>
        <v>0</v>
      </c>
      <c r="AR652" s="18">
        <f t="shared" si="220"/>
        <v>0</v>
      </c>
      <c r="AS652" s="18">
        <f t="shared" si="221"/>
        <v>0</v>
      </c>
      <c r="AT652" s="18">
        <f t="shared" si="222"/>
        <v>0</v>
      </c>
      <c r="AU652" s="18">
        <f t="shared" si="223"/>
        <v>0</v>
      </c>
      <c r="AV652" s="18">
        <f t="shared" si="224"/>
        <v>0</v>
      </c>
      <c r="AW652" s="18">
        <f t="shared" si="225"/>
        <v>0</v>
      </c>
      <c r="AX652" s="18">
        <f t="shared" si="226"/>
        <v>0</v>
      </c>
      <c r="AY652" s="18">
        <f t="shared" si="227"/>
        <v>0</v>
      </c>
      <c r="AZ652" s="18">
        <f t="shared" si="228"/>
        <v>0</v>
      </c>
    </row>
    <row r="653" spans="34:52" x14ac:dyDescent="0.25">
      <c r="AH653" s="17">
        <f t="shared" si="229"/>
        <v>0</v>
      </c>
      <c r="AI653" s="18">
        <f t="shared" si="211"/>
        <v>0</v>
      </c>
      <c r="AJ653" s="18">
        <f t="shared" si="212"/>
        <v>0</v>
      </c>
      <c r="AK653" s="18">
        <f t="shared" si="213"/>
        <v>0</v>
      </c>
      <c r="AL653" s="18">
        <f t="shared" si="214"/>
        <v>0</v>
      </c>
      <c r="AM653" s="18">
        <f t="shared" si="215"/>
        <v>0</v>
      </c>
      <c r="AN653" s="18">
        <f t="shared" si="216"/>
        <v>0</v>
      </c>
      <c r="AO653" s="18">
        <f t="shared" si="217"/>
        <v>0</v>
      </c>
      <c r="AP653" s="18">
        <f t="shared" si="218"/>
        <v>0</v>
      </c>
      <c r="AQ653" s="18">
        <f t="shared" si="219"/>
        <v>0</v>
      </c>
      <c r="AR653" s="18">
        <f t="shared" si="220"/>
        <v>0</v>
      </c>
      <c r="AS653" s="18">
        <f t="shared" si="221"/>
        <v>0</v>
      </c>
      <c r="AT653" s="18">
        <f t="shared" si="222"/>
        <v>0</v>
      </c>
      <c r="AU653" s="18">
        <f t="shared" si="223"/>
        <v>0</v>
      </c>
      <c r="AV653" s="18">
        <f t="shared" si="224"/>
        <v>0</v>
      </c>
      <c r="AW653" s="18">
        <f t="shared" si="225"/>
        <v>0</v>
      </c>
      <c r="AX653" s="18">
        <f t="shared" si="226"/>
        <v>0</v>
      </c>
      <c r="AY653" s="18">
        <f t="shared" si="227"/>
        <v>0</v>
      </c>
      <c r="AZ653" s="18">
        <f t="shared" si="228"/>
        <v>0</v>
      </c>
    </row>
    <row r="654" spans="34:52" x14ac:dyDescent="0.25">
      <c r="AH654" s="17">
        <f t="shared" si="229"/>
        <v>0</v>
      </c>
      <c r="AI654" s="18">
        <f t="shared" si="211"/>
        <v>0</v>
      </c>
      <c r="AJ654" s="18">
        <f t="shared" si="212"/>
        <v>0</v>
      </c>
      <c r="AK654" s="18">
        <f t="shared" si="213"/>
        <v>0</v>
      </c>
      <c r="AL654" s="18">
        <f t="shared" si="214"/>
        <v>0</v>
      </c>
      <c r="AM654" s="18">
        <f t="shared" si="215"/>
        <v>0</v>
      </c>
      <c r="AN654" s="18">
        <f t="shared" si="216"/>
        <v>0</v>
      </c>
      <c r="AO654" s="18">
        <f t="shared" si="217"/>
        <v>0</v>
      </c>
      <c r="AP654" s="18">
        <f t="shared" si="218"/>
        <v>0</v>
      </c>
      <c r="AQ654" s="18">
        <f t="shared" si="219"/>
        <v>0</v>
      </c>
      <c r="AR654" s="18">
        <f t="shared" si="220"/>
        <v>0</v>
      </c>
      <c r="AS654" s="18">
        <f t="shared" si="221"/>
        <v>0</v>
      </c>
      <c r="AT654" s="18">
        <f t="shared" si="222"/>
        <v>0</v>
      </c>
      <c r="AU654" s="18">
        <f t="shared" si="223"/>
        <v>0</v>
      </c>
      <c r="AV654" s="18">
        <f t="shared" si="224"/>
        <v>0</v>
      </c>
      <c r="AW654" s="18">
        <f t="shared" si="225"/>
        <v>0</v>
      </c>
      <c r="AX654" s="18">
        <f t="shared" si="226"/>
        <v>0</v>
      </c>
      <c r="AY654" s="18">
        <f t="shared" si="227"/>
        <v>0</v>
      </c>
      <c r="AZ654" s="18">
        <f t="shared" si="228"/>
        <v>0</v>
      </c>
    </row>
    <row r="655" spans="34:52" x14ac:dyDescent="0.25">
      <c r="AH655" s="17">
        <f t="shared" si="229"/>
        <v>0</v>
      </c>
      <c r="AI655" s="18">
        <f t="shared" si="211"/>
        <v>0</v>
      </c>
      <c r="AJ655" s="18">
        <f t="shared" si="212"/>
        <v>0</v>
      </c>
      <c r="AK655" s="18">
        <f t="shared" si="213"/>
        <v>0</v>
      </c>
      <c r="AL655" s="18">
        <f t="shared" si="214"/>
        <v>0</v>
      </c>
      <c r="AM655" s="18">
        <f t="shared" si="215"/>
        <v>0</v>
      </c>
      <c r="AN655" s="18">
        <f t="shared" si="216"/>
        <v>0</v>
      </c>
      <c r="AO655" s="18">
        <f t="shared" si="217"/>
        <v>0</v>
      </c>
      <c r="AP655" s="18">
        <f t="shared" si="218"/>
        <v>0</v>
      </c>
      <c r="AQ655" s="18">
        <f t="shared" si="219"/>
        <v>0</v>
      </c>
      <c r="AR655" s="18">
        <f t="shared" si="220"/>
        <v>0</v>
      </c>
      <c r="AS655" s="18">
        <f t="shared" si="221"/>
        <v>0</v>
      </c>
      <c r="AT655" s="18">
        <f t="shared" si="222"/>
        <v>0</v>
      </c>
      <c r="AU655" s="18">
        <f t="shared" si="223"/>
        <v>0</v>
      </c>
      <c r="AV655" s="18">
        <f t="shared" si="224"/>
        <v>0</v>
      </c>
      <c r="AW655" s="18">
        <f t="shared" si="225"/>
        <v>0</v>
      </c>
      <c r="AX655" s="18">
        <f t="shared" si="226"/>
        <v>0</v>
      </c>
      <c r="AY655" s="18">
        <f t="shared" si="227"/>
        <v>0</v>
      </c>
      <c r="AZ655" s="18">
        <f t="shared" si="228"/>
        <v>0</v>
      </c>
    </row>
    <row r="656" spans="34:52" x14ac:dyDescent="0.25">
      <c r="AH656" s="17">
        <f t="shared" si="229"/>
        <v>0</v>
      </c>
      <c r="AI656" s="18">
        <f t="shared" si="211"/>
        <v>0</v>
      </c>
      <c r="AJ656" s="18">
        <f t="shared" si="212"/>
        <v>0</v>
      </c>
      <c r="AK656" s="18">
        <f t="shared" si="213"/>
        <v>0</v>
      </c>
      <c r="AL656" s="18">
        <f t="shared" si="214"/>
        <v>0</v>
      </c>
      <c r="AM656" s="18">
        <f t="shared" si="215"/>
        <v>0</v>
      </c>
      <c r="AN656" s="18">
        <f t="shared" si="216"/>
        <v>0</v>
      </c>
      <c r="AO656" s="18">
        <f t="shared" si="217"/>
        <v>0</v>
      </c>
      <c r="AP656" s="18">
        <f t="shared" si="218"/>
        <v>0</v>
      </c>
      <c r="AQ656" s="18">
        <f t="shared" si="219"/>
        <v>0</v>
      </c>
      <c r="AR656" s="18">
        <f t="shared" si="220"/>
        <v>0</v>
      </c>
      <c r="AS656" s="18">
        <f t="shared" si="221"/>
        <v>0</v>
      </c>
      <c r="AT656" s="18">
        <f t="shared" si="222"/>
        <v>0</v>
      </c>
      <c r="AU656" s="18">
        <f t="shared" si="223"/>
        <v>0</v>
      </c>
      <c r="AV656" s="18">
        <f t="shared" si="224"/>
        <v>0</v>
      </c>
      <c r="AW656" s="18">
        <f t="shared" si="225"/>
        <v>0</v>
      </c>
      <c r="AX656" s="18">
        <f t="shared" si="226"/>
        <v>0</v>
      </c>
      <c r="AY656" s="18">
        <f t="shared" si="227"/>
        <v>0</v>
      </c>
      <c r="AZ656" s="18">
        <f t="shared" si="228"/>
        <v>0</v>
      </c>
    </row>
    <row r="657" spans="34:52" x14ac:dyDescent="0.25">
      <c r="AH657" s="17">
        <f t="shared" si="229"/>
        <v>0</v>
      </c>
      <c r="AI657" s="18">
        <f t="shared" si="211"/>
        <v>0</v>
      </c>
      <c r="AJ657" s="18">
        <f t="shared" si="212"/>
        <v>0</v>
      </c>
      <c r="AK657" s="18">
        <f t="shared" si="213"/>
        <v>0</v>
      </c>
      <c r="AL657" s="18">
        <f t="shared" si="214"/>
        <v>0</v>
      </c>
      <c r="AM657" s="18">
        <f t="shared" si="215"/>
        <v>0</v>
      </c>
      <c r="AN657" s="18">
        <f t="shared" si="216"/>
        <v>0</v>
      </c>
      <c r="AO657" s="18">
        <f t="shared" si="217"/>
        <v>0</v>
      </c>
      <c r="AP657" s="18">
        <f t="shared" si="218"/>
        <v>0</v>
      </c>
      <c r="AQ657" s="18">
        <f t="shared" si="219"/>
        <v>0</v>
      </c>
      <c r="AR657" s="18">
        <f t="shared" si="220"/>
        <v>0</v>
      </c>
      <c r="AS657" s="18">
        <f t="shared" si="221"/>
        <v>0</v>
      </c>
      <c r="AT657" s="18">
        <f t="shared" si="222"/>
        <v>0</v>
      </c>
      <c r="AU657" s="18">
        <f t="shared" si="223"/>
        <v>0</v>
      </c>
      <c r="AV657" s="18">
        <f t="shared" si="224"/>
        <v>0</v>
      </c>
      <c r="AW657" s="18">
        <f t="shared" si="225"/>
        <v>0</v>
      </c>
      <c r="AX657" s="18">
        <f t="shared" si="226"/>
        <v>0</v>
      </c>
      <c r="AY657" s="18">
        <f t="shared" si="227"/>
        <v>0</v>
      </c>
      <c r="AZ657" s="18">
        <f t="shared" si="228"/>
        <v>0</v>
      </c>
    </row>
    <row r="658" spans="34:52" x14ac:dyDescent="0.25">
      <c r="AH658" s="17">
        <f t="shared" si="229"/>
        <v>0</v>
      </c>
      <c r="AI658" s="18">
        <f t="shared" si="211"/>
        <v>0</v>
      </c>
      <c r="AJ658" s="18">
        <f t="shared" si="212"/>
        <v>0</v>
      </c>
      <c r="AK658" s="18">
        <f t="shared" si="213"/>
        <v>0</v>
      </c>
      <c r="AL658" s="18">
        <f t="shared" si="214"/>
        <v>0</v>
      </c>
      <c r="AM658" s="18">
        <f t="shared" si="215"/>
        <v>0</v>
      </c>
      <c r="AN658" s="18">
        <f t="shared" si="216"/>
        <v>0</v>
      </c>
      <c r="AO658" s="18">
        <f t="shared" si="217"/>
        <v>0</v>
      </c>
      <c r="AP658" s="18">
        <f t="shared" si="218"/>
        <v>0</v>
      </c>
      <c r="AQ658" s="18">
        <f t="shared" si="219"/>
        <v>0</v>
      </c>
      <c r="AR658" s="18">
        <f t="shared" si="220"/>
        <v>0</v>
      </c>
      <c r="AS658" s="18">
        <f t="shared" si="221"/>
        <v>0</v>
      </c>
      <c r="AT658" s="18">
        <f t="shared" si="222"/>
        <v>0</v>
      </c>
      <c r="AU658" s="18">
        <f t="shared" si="223"/>
        <v>0</v>
      </c>
      <c r="AV658" s="18">
        <f t="shared" si="224"/>
        <v>0</v>
      </c>
      <c r="AW658" s="18">
        <f t="shared" si="225"/>
        <v>0</v>
      </c>
      <c r="AX658" s="18">
        <f t="shared" si="226"/>
        <v>0</v>
      </c>
      <c r="AY658" s="18">
        <f t="shared" si="227"/>
        <v>0</v>
      </c>
      <c r="AZ658" s="18">
        <f t="shared" si="228"/>
        <v>0</v>
      </c>
    </row>
    <row r="659" spans="34:52" x14ac:dyDescent="0.25">
      <c r="AH659" s="17">
        <f t="shared" si="229"/>
        <v>0</v>
      </c>
      <c r="AI659" s="18">
        <f t="shared" si="211"/>
        <v>0</v>
      </c>
      <c r="AJ659" s="18">
        <f t="shared" si="212"/>
        <v>0</v>
      </c>
      <c r="AK659" s="18">
        <f t="shared" si="213"/>
        <v>0</v>
      </c>
      <c r="AL659" s="18">
        <f t="shared" si="214"/>
        <v>0</v>
      </c>
      <c r="AM659" s="18">
        <f t="shared" si="215"/>
        <v>0</v>
      </c>
      <c r="AN659" s="18">
        <f t="shared" si="216"/>
        <v>0</v>
      </c>
      <c r="AO659" s="18">
        <f t="shared" si="217"/>
        <v>0</v>
      </c>
      <c r="AP659" s="18">
        <f t="shared" si="218"/>
        <v>0</v>
      </c>
      <c r="AQ659" s="18">
        <f t="shared" si="219"/>
        <v>0</v>
      </c>
      <c r="AR659" s="18">
        <f t="shared" si="220"/>
        <v>0</v>
      </c>
      <c r="AS659" s="18">
        <f t="shared" si="221"/>
        <v>0</v>
      </c>
      <c r="AT659" s="18">
        <f t="shared" si="222"/>
        <v>0</v>
      </c>
      <c r="AU659" s="18">
        <f t="shared" si="223"/>
        <v>0</v>
      </c>
      <c r="AV659" s="18">
        <f t="shared" si="224"/>
        <v>0</v>
      </c>
      <c r="AW659" s="18">
        <f t="shared" si="225"/>
        <v>0</v>
      </c>
      <c r="AX659" s="18">
        <f t="shared" si="226"/>
        <v>0</v>
      </c>
      <c r="AY659" s="18">
        <f t="shared" si="227"/>
        <v>0</v>
      </c>
      <c r="AZ659" s="18">
        <f t="shared" si="228"/>
        <v>0</v>
      </c>
    </row>
    <row r="660" spans="34:52" x14ac:dyDescent="0.25">
      <c r="AH660" s="17">
        <f t="shared" si="229"/>
        <v>0</v>
      </c>
      <c r="AI660" s="18">
        <f t="shared" si="211"/>
        <v>0</v>
      </c>
      <c r="AJ660" s="18">
        <f t="shared" si="212"/>
        <v>0</v>
      </c>
      <c r="AK660" s="18">
        <f t="shared" si="213"/>
        <v>0</v>
      </c>
      <c r="AL660" s="18">
        <f t="shared" si="214"/>
        <v>0</v>
      </c>
      <c r="AM660" s="18">
        <f t="shared" si="215"/>
        <v>0</v>
      </c>
      <c r="AN660" s="18">
        <f t="shared" si="216"/>
        <v>0</v>
      </c>
      <c r="AO660" s="18">
        <f t="shared" si="217"/>
        <v>0</v>
      </c>
      <c r="AP660" s="18">
        <f t="shared" si="218"/>
        <v>0</v>
      </c>
      <c r="AQ660" s="18">
        <f t="shared" si="219"/>
        <v>0</v>
      </c>
      <c r="AR660" s="18">
        <f t="shared" si="220"/>
        <v>0</v>
      </c>
      <c r="AS660" s="18">
        <f t="shared" si="221"/>
        <v>0</v>
      </c>
      <c r="AT660" s="18">
        <f t="shared" si="222"/>
        <v>0</v>
      </c>
      <c r="AU660" s="18">
        <f t="shared" si="223"/>
        <v>0</v>
      </c>
      <c r="AV660" s="18">
        <f t="shared" si="224"/>
        <v>0</v>
      </c>
      <c r="AW660" s="18">
        <f t="shared" si="225"/>
        <v>0</v>
      </c>
      <c r="AX660" s="18">
        <f t="shared" si="226"/>
        <v>0</v>
      </c>
      <c r="AY660" s="18">
        <f t="shared" si="227"/>
        <v>0</v>
      </c>
      <c r="AZ660" s="18">
        <f t="shared" si="228"/>
        <v>0</v>
      </c>
    </row>
    <row r="661" spans="34:52" x14ac:dyDescent="0.25">
      <c r="AH661" s="17">
        <f t="shared" si="229"/>
        <v>0</v>
      </c>
      <c r="AI661" s="18">
        <f t="shared" si="211"/>
        <v>0</v>
      </c>
      <c r="AJ661" s="18">
        <f t="shared" si="212"/>
        <v>0</v>
      </c>
      <c r="AK661" s="18">
        <f t="shared" si="213"/>
        <v>0</v>
      </c>
      <c r="AL661" s="18">
        <f t="shared" si="214"/>
        <v>0</v>
      </c>
      <c r="AM661" s="18">
        <f t="shared" si="215"/>
        <v>0</v>
      </c>
      <c r="AN661" s="18">
        <f t="shared" si="216"/>
        <v>0</v>
      </c>
      <c r="AO661" s="18">
        <f t="shared" si="217"/>
        <v>0</v>
      </c>
      <c r="AP661" s="18">
        <f t="shared" si="218"/>
        <v>0</v>
      </c>
      <c r="AQ661" s="18">
        <f t="shared" si="219"/>
        <v>0</v>
      </c>
      <c r="AR661" s="18">
        <f t="shared" si="220"/>
        <v>0</v>
      </c>
      <c r="AS661" s="18">
        <f t="shared" si="221"/>
        <v>0</v>
      </c>
      <c r="AT661" s="18">
        <f t="shared" si="222"/>
        <v>0</v>
      </c>
      <c r="AU661" s="18">
        <f t="shared" si="223"/>
        <v>0</v>
      </c>
      <c r="AV661" s="18">
        <f t="shared" si="224"/>
        <v>0</v>
      </c>
      <c r="AW661" s="18">
        <f t="shared" si="225"/>
        <v>0</v>
      </c>
      <c r="AX661" s="18">
        <f t="shared" si="226"/>
        <v>0</v>
      </c>
      <c r="AY661" s="18">
        <f t="shared" si="227"/>
        <v>0</v>
      </c>
      <c r="AZ661" s="18">
        <f t="shared" si="228"/>
        <v>0</v>
      </c>
    </row>
    <row r="662" spans="34:52" x14ac:dyDescent="0.25">
      <c r="AH662" s="17">
        <f t="shared" si="229"/>
        <v>0</v>
      </c>
      <c r="AI662" s="18">
        <f t="shared" si="211"/>
        <v>0</v>
      </c>
      <c r="AJ662" s="18">
        <f t="shared" si="212"/>
        <v>0</v>
      </c>
      <c r="AK662" s="18">
        <f t="shared" si="213"/>
        <v>0</v>
      </c>
      <c r="AL662" s="18">
        <f t="shared" si="214"/>
        <v>0</v>
      </c>
      <c r="AM662" s="18">
        <f t="shared" si="215"/>
        <v>0</v>
      </c>
      <c r="AN662" s="18">
        <f t="shared" si="216"/>
        <v>0</v>
      </c>
      <c r="AO662" s="18">
        <f t="shared" si="217"/>
        <v>0</v>
      </c>
      <c r="AP662" s="18">
        <f t="shared" si="218"/>
        <v>0</v>
      </c>
      <c r="AQ662" s="18">
        <f t="shared" si="219"/>
        <v>0</v>
      </c>
      <c r="AR662" s="18">
        <f t="shared" si="220"/>
        <v>0</v>
      </c>
      <c r="AS662" s="18">
        <f t="shared" si="221"/>
        <v>0</v>
      </c>
      <c r="AT662" s="18">
        <f t="shared" si="222"/>
        <v>0</v>
      </c>
      <c r="AU662" s="18">
        <f t="shared" si="223"/>
        <v>0</v>
      </c>
      <c r="AV662" s="18">
        <f t="shared" si="224"/>
        <v>0</v>
      </c>
      <c r="AW662" s="18">
        <f t="shared" si="225"/>
        <v>0</v>
      </c>
      <c r="AX662" s="18">
        <f t="shared" si="226"/>
        <v>0</v>
      </c>
      <c r="AY662" s="18">
        <f t="shared" si="227"/>
        <v>0</v>
      </c>
      <c r="AZ662" s="18">
        <f t="shared" si="228"/>
        <v>0</v>
      </c>
    </row>
    <row r="663" spans="34:52" x14ac:dyDescent="0.25">
      <c r="AH663" s="17">
        <f t="shared" si="229"/>
        <v>0</v>
      </c>
      <c r="AI663" s="18">
        <f t="shared" si="211"/>
        <v>0</v>
      </c>
      <c r="AJ663" s="18">
        <f t="shared" si="212"/>
        <v>0</v>
      </c>
      <c r="AK663" s="18">
        <f t="shared" si="213"/>
        <v>0</v>
      </c>
      <c r="AL663" s="18">
        <f t="shared" si="214"/>
        <v>0</v>
      </c>
      <c r="AM663" s="18">
        <f t="shared" si="215"/>
        <v>0</v>
      </c>
      <c r="AN663" s="18">
        <f t="shared" si="216"/>
        <v>0</v>
      </c>
      <c r="AO663" s="18">
        <f t="shared" si="217"/>
        <v>0</v>
      </c>
      <c r="AP663" s="18">
        <f t="shared" si="218"/>
        <v>0</v>
      </c>
      <c r="AQ663" s="18">
        <f t="shared" si="219"/>
        <v>0</v>
      </c>
      <c r="AR663" s="18">
        <f t="shared" si="220"/>
        <v>0</v>
      </c>
      <c r="AS663" s="18">
        <f t="shared" si="221"/>
        <v>0</v>
      </c>
      <c r="AT663" s="18">
        <f t="shared" si="222"/>
        <v>0</v>
      </c>
      <c r="AU663" s="18">
        <f t="shared" si="223"/>
        <v>0</v>
      </c>
      <c r="AV663" s="18">
        <f t="shared" si="224"/>
        <v>0</v>
      </c>
      <c r="AW663" s="18">
        <f t="shared" si="225"/>
        <v>0</v>
      </c>
      <c r="AX663" s="18">
        <f t="shared" si="226"/>
        <v>0</v>
      </c>
      <c r="AY663" s="18">
        <f t="shared" si="227"/>
        <v>0</v>
      </c>
      <c r="AZ663" s="18">
        <f t="shared" si="228"/>
        <v>0</v>
      </c>
    </row>
    <row r="664" spans="34:52" x14ac:dyDescent="0.25">
      <c r="AH664" s="17">
        <f t="shared" si="229"/>
        <v>0</v>
      </c>
      <c r="AI664" s="18">
        <f t="shared" si="211"/>
        <v>0</v>
      </c>
      <c r="AJ664" s="18">
        <f t="shared" si="212"/>
        <v>0</v>
      </c>
      <c r="AK664" s="18">
        <f t="shared" si="213"/>
        <v>0</v>
      </c>
      <c r="AL664" s="18">
        <f t="shared" si="214"/>
        <v>0</v>
      </c>
      <c r="AM664" s="18">
        <f t="shared" si="215"/>
        <v>0</v>
      </c>
      <c r="AN664" s="18">
        <f t="shared" si="216"/>
        <v>0</v>
      </c>
      <c r="AO664" s="18">
        <f t="shared" si="217"/>
        <v>0</v>
      </c>
      <c r="AP664" s="18">
        <f t="shared" si="218"/>
        <v>0</v>
      </c>
      <c r="AQ664" s="18">
        <f t="shared" si="219"/>
        <v>0</v>
      </c>
      <c r="AR664" s="18">
        <f t="shared" si="220"/>
        <v>0</v>
      </c>
      <c r="AS664" s="18">
        <f t="shared" si="221"/>
        <v>0</v>
      </c>
      <c r="AT664" s="18">
        <f t="shared" si="222"/>
        <v>0</v>
      </c>
      <c r="AU664" s="18">
        <f t="shared" si="223"/>
        <v>0</v>
      </c>
      <c r="AV664" s="18">
        <f t="shared" si="224"/>
        <v>0</v>
      </c>
      <c r="AW664" s="18">
        <f t="shared" si="225"/>
        <v>0</v>
      </c>
      <c r="AX664" s="18">
        <f t="shared" si="226"/>
        <v>0</v>
      </c>
      <c r="AY664" s="18">
        <f t="shared" si="227"/>
        <v>0</v>
      </c>
      <c r="AZ664" s="18">
        <f t="shared" si="228"/>
        <v>0</v>
      </c>
    </row>
    <row r="665" spans="34:52" x14ac:dyDescent="0.25">
      <c r="AH665" s="17">
        <f t="shared" si="229"/>
        <v>0</v>
      </c>
      <c r="AI665" s="18">
        <f t="shared" si="211"/>
        <v>0</v>
      </c>
      <c r="AJ665" s="18">
        <f t="shared" si="212"/>
        <v>0</v>
      </c>
      <c r="AK665" s="18">
        <f t="shared" si="213"/>
        <v>0</v>
      </c>
      <c r="AL665" s="18">
        <f t="shared" si="214"/>
        <v>0</v>
      </c>
      <c r="AM665" s="18">
        <f t="shared" si="215"/>
        <v>0</v>
      </c>
      <c r="AN665" s="18">
        <f t="shared" si="216"/>
        <v>0</v>
      </c>
      <c r="AO665" s="18">
        <f t="shared" si="217"/>
        <v>0</v>
      </c>
      <c r="AP665" s="18">
        <f t="shared" si="218"/>
        <v>0</v>
      </c>
      <c r="AQ665" s="18">
        <f t="shared" si="219"/>
        <v>0</v>
      </c>
      <c r="AR665" s="18">
        <f t="shared" si="220"/>
        <v>0</v>
      </c>
      <c r="AS665" s="18">
        <f t="shared" si="221"/>
        <v>0</v>
      </c>
      <c r="AT665" s="18">
        <f t="shared" si="222"/>
        <v>0</v>
      </c>
      <c r="AU665" s="18">
        <f t="shared" si="223"/>
        <v>0</v>
      </c>
      <c r="AV665" s="18">
        <f t="shared" si="224"/>
        <v>0</v>
      </c>
      <c r="AW665" s="18">
        <f t="shared" si="225"/>
        <v>0</v>
      </c>
      <c r="AX665" s="18">
        <f t="shared" si="226"/>
        <v>0</v>
      </c>
      <c r="AY665" s="18">
        <f t="shared" si="227"/>
        <v>0</v>
      </c>
      <c r="AZ665" s="18">
        <f t="shared" si="228"/>
        <v>0</v>
      </c>
    </row>
    <row r="666" spans="34:52" x14ac:dyDescent="0.25">
      <c r="AH666" s="17">
        <f t="shared" si="229"/>
        <v>0</v>
      </c>
      <c r="AI666" s="18">
        <f t="shared" si="211"/>
        <v>0</v>
      </c>
      <c r="AJ666" s="18">
        <f t="shared" si="212"/>
        <v>0</v>
      </c>
      <c r="AK666" s="18">
        <f t="shared" si="213"/>
        <v>0</v>
      </c>
      <c r="AL666" s="18">
        <f t="shared" si="214"/>
        <v>0</v>
      </c>
      <c r="AM666" s="18">
        <f t="shared" si="215"/>
        <v>0</v>
      </c>
      <c r="AN666" s="18">
        <f t="shared" si="216"/>
        <v>0</v>
      </c>
      <c r="AO666" s="18">
        <f t="shared" si="217"/>
        <v>0</v>
      </c>
      <c r="AP666" s="18">
        <f t="shared" si="218"/>
        <v>0</v>
      </c>
      <c r="AQ666" s="18">
        <f t="shared" si="219"/>
        <v>0</v>
      </c>
      <c r="AR666" s="18">
        <f t="shared" si="220"/>
        <v>0</v>
      </c>
      <c r="AS666" s="18">
        <f t="shared" si="221"/>
        <v>0</v>
      </c>
      <c r="AT666" s="18">
        <f t="shared" si="222"/>
        <v>0</v>
      </c>
      <c r="AU666" s="18">
        <f t="shared" si="223"/>
        <v>0</v>
      </c>
      <c r="AV666" s="18">
        <f t="shared" si="224"/>
        <v>0</v>
      </c>
      <c r="AW666" s="18">
        <f t="shared" si="225"/>
        <v>0</v>
      </c>
      <c r="AX666" s="18">
        <f t="shared" si="226"/>
        <v>0</v>
      </c>
      <c r="AY666" s="18">
        <f t="shared" si="227"/>
        <v>0</v>
      </c>
      <c r="AZ666" s="18">
        <f t="shared" si="228"/>
        <v>0</v>
      </c>
    </row>
    <row r="667" spans="34:52" x14ac:dyDescent="0.25">
      <c r="AH667" s="17">
        <f t="shared" si="229"/>
        <v>0</v>
      </c>
      <c r="AI667" s="18">
        <f t="shared" si="211"/>
        <v>0</v>
      </c>
      <c r="AJ667" s="18">
        <f t="shared" si="212"/>
        <v>0</v>
      </c>
      <c r="AK667" s="18">
        <f t="shared" si="213"/>
        <v>0</v>
      </c>
      <c r="AL667" s="18">
        <f t="shared" si="214"/>
        <v>0</v>
      </c>
      <c r="AM667" s="18">
        <f t="shared" si="215"/>
        <v>0</v>
      </c>
      <c r="AN667" s="18">
        <f t="shared" si="216"/>
        <v>0</v>
      </c>
      <c r="AO667" s="18">
        <f t="shared" si="217"/>
        <v>0</v>
      </c>
      <c r="AP667" s="18">
        <f t="shared" si="218"/>
        <v>0</v>
      </c>
      <c r="AQ667" s="18">
        <f t="shared" si="219"/>
        <v>0</v>
      </c>
      <c r="AR667" s="18">
        <f t="shared" si="220"/>
        <v>0</v>
      </c>
      <c r="AS667" s="18">
        <f t="shared" si="221"/>
        <v>0</v>
      </c>
      <c r="AT667" s="18">
        <f t="shared" si="222"/>
        <v>0</v>
      </c>
      <c r="AU667" s="18">
        <f t="shared" si="223"/>
        <v>0</v>
      </c>
      <c r="AV667" s="18">
        <f t="shared" si="224"/>
        <v>0</v>
      </c>
      <c r="AW667" s="18">
        <f t="shared" si="225"/>
        <v>0</v>
      </c>
      <c r="AX667" s="18">
        <f t="shared" si="226"/>
        <v>0</v>
      </c>
      <c r="AY667" s="18">
        <f t="shared" si="227"/>
        <v>0</v>
      </c>
      <c r="AZ667" s="18">
        <f t="shared" si="228"/>
        <v>0</v>
      </c>
    </row>
    <row r="668" spans="34:52" x14ac:dyDescent="0.25">
      <c r="AH668" s="17">
        <f t="shared" si="229"/>
        <v>0</v>
      </c>
      <c r="AI668" s="18">
        <f t="shared" si="211"/>
        <v>0</v>
      </c>
      <c r="AJ668" s="18">
        <f t="shared" si="212"/>
        <v>0</v>
      </c>
      <c r="AK668" s="18">
        <f t="shared" si="213"/>
        <v>0</v>
      </c>
      <c r="AL668" s="18">
        <f t="shared" si="214"/>
        <v>0</v>
      </c>
      <c r="AM668" s="18">
        <f t="shared" si="215"/>
        <v>0</v>
      </c>
      <c r="AN668" s="18">
        <f t="shared" si="216"/>
        <v>0</v>
      </c>
      <c r="AO668" s="18">
        <f t="shared" si="217"/>
        <v>0</v>
      </c>
      <c r="AP668" s="18">
        <f t="shared" si="218"/>
        <v>0</v>
      </c>
      <c r="AQ668" s="18">
        <f t="shared" si="219"/>
        <v>0</v>
      </c>
      <c r="AR668" s="18">
        <f t="shared" si="220"/>
        <v>0</v>
      </c>
      <c r="AS668" s="18">
        <f t="shared" si="221"/>
        <v>0</v>
      </c>
      <c r="AT668" s="18">
        <f t="shared" si="222"/>
        <v>0</v>
      </c>
      <c r="AU668" s="18">
        <f t="shared" si="223"/>
        <v>0</v>
      </c>
      <c r="AV668" s="18">
        <f t="shared" si="224"/>
        <v>0</v>
      </c>
      <c r="AW668" s="18">
        <f t="shared" si="225"/>
        <v>0</v>
      </c>
      <c r="AX668" s="18">
        <f t="shared" si="226"/>
        <v>0</v>
      </c>
      <c r="AY668" s="18">
        <f t="shared" si="227"/>
        <v>0</v>
      </c>
      <c r="AZ668" s="18">
        <f t="shared" si="228"/>
        <v>0</v>
      </c>
    </row>
    <row r="669" spans="34:52" x14ac:dyDescent="0.25">
      <c r="AH669" s="17">
        <f t="shared" si="229"/>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29"/>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29"/>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29"/>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29"/>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29"/>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29"/>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29"/>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29"/>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29"/>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29"/>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29"/>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29"/>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29"/>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29"/>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29"/>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29"/>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29"/>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29"/>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29"/>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29"/>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29"/>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29"/>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29"/>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29"/>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29"/>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29"/>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29"/>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29"/>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29"/>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29"/>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29"/>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29"/>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29"/>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29"/>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29"/>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29"/>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si="229"/>
        <v>0</v>
      </c>
      <c r="AI706" s="18">
        <f t="shared" ref="AI706:AI769" si="230">SUMIFS(M706,D706,"*"&amp;$BB$1&amp;"*")</f>
        <v>0</v>
      </c>
      <c r="AJ706" s="18">
        <f t="shared" ref="AJ706:AJ769" si="231">SUMIFS(N706,F706,"*"&amp;$BB$1&amp;"*")</f>
        <v>0</v>
      </c>
      <c r="AK706" s="18">
        <f t="shared" ref="AK706:AK769" si="232">SUMIFS(M706,P706,"*"&amp;$BB$1&amp;"*",O706,"CSA")</f>
        <v>0</v>
      </c>
      <c r="AL706" s="18">
        <f t="shared" ref="AL706:AL769" si="233">SUMIFS(N706,P706,"*"&amp;$BB$1&amp;"*",O706,"USA")</f>
        <v>0</v>
      </c>
      <c r="AM706" s="18">
        <f t="shared" ref="AM706:AM769" si="234">SUMIFS(M706,R706,"*"&amp;$BB$1&amp;"*",Q706,"CSA")</f>
        <v>0</v>
      </c>
      <c r="AN706" s="18">
        <f t="shared" ref="AN706:AN769" si="235">SUMIFS(N706,R706,"*"&amp;$BB$1&amp;"*",Q706,"USA")</f>
        <v>0</v>
      </c>
      <c r="AO706" s="18">
        <f t="shared" ref="AO706:AO769" si="236">SUMIFS(M706,T706,"*"&amp;$BB$1&amp;"*",S706,"CSA")</f>
        <v>0</v>
      </c>
      <c r="AP706" s="18">
        <f t="shared" ref="AP706:AP769" si="237">SUMIFS(N706,T706,"*"&amp;$BB$1&amp;"*",S706,"USA")</f>
        <v>0</v>
      </c>
      <c r="AQ706" s="18">
        <f t="shared" ref="AQ706:AQ769" si="238">SUMIFS(M706,V706,"*"&amp;$BB$1&amp;"*",U706,"CSA")</f>
        <v>0</v>
      </c>
      <c r="AR706" s="18">
        <f t="shared" ref="AR706:AR769" si="239">SUMIFS(N706,V706,"*"&amp;$BB$1&amp;"*",U706,"USA")</f>
        <v>0</v>
      </c>
      <c r="AS706" s="18">
        <f t="shared" ref="AS706:AS769" si="240">SUMIFS(M706,X706,"*"&amp;$BB$1&amp;"*",W706,"CSA")</f>
        <v>0</v>
      </c>
      <c r="AT706" s="18">
        <f t="shared" ref="AT706:AT769" si="241">SUMIFS(N706,X706,"*"&amp;$BB$1&amp;"*",W706,"USA")</f>
        <v>0</v>
      </c>
      <c r="AU706" s="18">
        <f t="shared" ref="AU706:AU769" si="242">SUMIFS(M706,Z706,"*"&amp;$BB$1&amp;"*",Y706,"CSA")</f>
        <v>0</v>
      </c>
      <c r="AV706" s="18">
        <f t="shared" ref="AV706:AV769" si="243">SUMIFS(N706,Z706,"*"&amp;$BB$1&amp;"*",Y706,"USA")</f>
        <v>0</v>
      </c>
      <c r="AW706" s="18">
        <f t="shared" ref="AW706:AW769" si="244">SUMIFS(M706,AB706,"*"&amp;$BB$1&amp;"*",AA706,"CSA")</f>
        <v>0</v>
      </c>
      <c r="AX706" s="18">
        <f t="shared" ref="AX706:AX769" si="245">SUMIFS(N706,AB706,"*"&amp;$BB$1&amp;"*",AA706,"USA")</f>
        <v>0</v>
      </c>
      <c r="AY706" s="18">
        <f t="shared" ref="AY706:AY769" si="246">SUMIFS(M706,AD706,"*"&amp;$BB$1&amp;"*",AC706,"CSA")</f>
        <v>0</v>
      </c>
      <c r="AZ706" s="18">
        <f t="shared" ref="AZ706:AZ769" si="247">SUMIFS(N706,AD706,"*"&amp;$BB$1&amp;"*",AC706,"USA")</f>
        <v>0</v>
      </c>
    </row>
    <row r="707" spans="34:52" x14ac:dyDescent="0.25">
      <c r="AH707" s="17">
        <f t="shared" ref="AH707:AH770" si="248">SUM(AI707:AZ707)</f>
        <v>0</v>
      </c>
      <c r="AI707" s="18">
        <f t="shared" si="230"/>
        <v>0</v>
      </c>
      <c r="AJ707" s="18">
        <f t="shared" si="231"/>
        <v>0</v>
      </c>
      <c r="AK707" s="18">
        <f t="shared" si="232"/>
        <v>0</v>
      </c>
      <c r="AL707" s="18">
        <f t="shared" si="233"/>
        <v>0</v>
      </c>
      <c r="AM707" s="18">
        <f t="shared" si="234"/>
        <v>0</v>
      </c>
      <c r="AN707" s="18">
        <f t="shared" si="235"/>
        <v>0</v>
      </c>
      <c r="AO707" s="18">
        <f t="shared" si="236"/>
        <v>0</v>
      </c>
      <c r="AP707" s="18">
        <f t="shared" si="237"/>
        <v>0</v>
      </c>
      <c r="AQ707" s="18">
        <f t="shared" si="238"/>
        <v>0</v>
      </c>
      <c r="AR707" s="18">
        <f t="shared" si="239"/>
        <v>0</v>
      </c>
      <c r="AS707" s="18">
        <f t="shared" si="240"/>
        <v>0</v>
      </c>
      <c r="AT707" s="18">
        <f t="shared" si="241"/>
        <v>0</v>
      </c>
      <c r="AU707" s="18">
        <f t="shared" si="242"/>
        <v>0</v>
      </c>
      <c r="AV707" s="18">
        <f t="shared" si="243"/>
        <v>0</v>
      </c>
      <c r="AW707" s="18">
        <f t="shared" si="244"/>
        <v>0</v>
      </c>
      <c r="AX707" s="18">
        <f t="shared" si="245"/>
        <v>0</v>
      </c>
      <c r="AY707" s="18">
        <f t="shared" si="246"/>
        <v>0</v>
      </c>
      <c r="AZ707" s="18">
        <f t="shared" si="247"/>
        <v>0</v>
      </c>
    </row>
    <row r="708" spans="34:52" x14ac:dyDescent="0.25">
      <c r="AH708" s="17">
        <f t="shared" si="248"/>
        <v>0</v>
      </c>
      <c r="AI708" s="18">
        <f t="shared" si="230"/>
        <v>0</v>
      </c>
      <c r="AJ708" s="18">
        <f t="shared" si="231"/>
        <v>0</v>
      </c>
      <c r="AK708" s="18">
        <f t="shared" si="232"/>
        <v>0</v>
      </c>
      <c r="AL708" s="18">
        <f t="shared" si="233"/>
        <v>0</v>
      </c>
      <c r="AM708" s="18">
        <f t="shared" si="234"/>
        <v>0</v>
      </c>
      <c r="AN708" s="18">
        <f t="shared" si="235"/>
        <v>0</v>
      </c>
      <c r="AO708" s="18">
        <f t="shared" si="236"/>
        <v>0</v>
      </c>
      <c r="AP708" s="18">
        <f t="shared" si="237"/>
        <v>0</v>
      </c>
      <c r="AQ708" s="18">
        <f t="shared" si="238"/>
        <v>0</v>
      </c>
      <c r="AR708" s="18">
        <f t="shared" si="239"/>
        <v>0</v>
      </c>
      <c r="AS708" s="18">
        <f t="shared" si="240"/>
        <v>0</v>
      </c>
      <c r="AT708" s="18">
        <f t="shared" si="241"/>
        <v>0</v>
      </c>
      <c r="AU708" s="18">
        <f t="shared" si="242"/>
        <v>0</v>
      </c>
      <c r="AV708" s="18">
        <f t="shared" si="243"/>
        <v>0</v>
      </c>
      <c r="AW708" s="18">
        <f t="shared" si="244"/>
        <v>0</v>
      </c>
      <c r="AX708" s="18">
        <f t="shared" si="245"/>
        <v>0</v>
      </c>
      <c r="AY708" s="18">
        <f t="shared" si="246"/>
        <v>0</v>
      </c>
      <c r="AZ708" s="18">
        <f t="shared" si="247"/>
        <v>0</v>
      </c>
    </row>
    <row r="709" spans="34:52" x14ac:dyDescent="0.25">
      <c r="AH709" s="17">
        <f t="shared" si="248"/>
        <v>0</v>
      </c>
      <c r="AI709" s="18">
        <f t="shared" si="230"/>
        <v>0</v>
      </c>
      <c r="AJ709" s="18">
        <f t="shared" si="231"/>
        <v>0</v>
      </c>
      <c r="AK709" s="18">
        <f t="shared" si="232"/>
        <v>0</v>
      </c>
      <c r="AL709" s="18">
        <f t="shared" si="233"/>
        <v>0</v>
      </c>
      <c r="AM709" s="18">
        <f t="shared" si="234"/>
        <v>0</v>
      </c>
      <c r="AN709" s="18">
        <f t="shared" si="235"/>
        <v>0</v>
      </c>
      <c r="AO709" s="18">
        <f t="shared" si="236"/>
        <v>0</v>
      </c>
      <c r="AP709" s="18">
        <f t="shared" si="237"/>
        <v>0</v>
      </c>
      <c r="AQ709" s="18">
        <f t="shared" si="238"/>
        <v>0</v>
      </c>
      <c r="AR709" s="18">
        <f t="shared" si="239"/>
        <v>0</v>
      </c>
      <c r="AS709" s="18">
        <f t="shared" si="240"/>
        <v>0</v>
      </c>
      <c r="AT709" s="18">
        <f t="shared" si="241"/>
        <v>0</v>
      </c>
      <c r="AU709" s="18">
        <f t="shared" si="242"/>
        <v>0</v>
      </c>
      <c r="AV709" s="18">
        <f t="shared" si="243"/>
        <v>0</v>
      </c>
      <c r="AW709" s="18">
        <f t="shared" si="244"/>
        <v>0</v>
      </c>
      <c r="AX709" s="18">
        <f t="shared" si="245"/>
        <v>0</v>
      </c>
      <c r="AY709" s="18">
        <f t="shared" si="246"/>
        <v>0</v>
      </c>
      <c r="AZ709" s="18">
        <f t="shared" si="247"/>
        <v>0</v>
      </c>
    </row>
    <row r="710" spans="34:52" x14ac:dyDescent="0.25">
      <c r="AH710" s="17">
        <f t="shared" si="248"/>
        <v>0</v>
      </c>
      <c r="AI710" s="18">
        <f t="shared" si="230"/>
        <v>0</v>
      </c>
      <c r="AJ710" s="18">
        <f t="shared" si="231"/>
        <v>0</v>
      </c>
      <c r="AK710" s="18">
        <f t="shared" si="232"/>
        <v>0</v>
      </c>
      <c r="AL710" s="18">
        <f t="shared" si="233"/>
        <v>0</v>
      </c>
      <c r="AM710" s="18">
        <f t="shared" si="234"/>
        <v>0</v>
      </c>
      <c r="AN710" s="18">
        <f t="shared" si="235"/>
        <v>0</v>
      </c>
      <c r="AO710" s="18">
        <f t="shared" si="236"/>
        <v>0</v>
      </c>
      <c r="AP710" s="18">
        <f t="shared" si="237"/>
        <v>0</v>
      </c>
      <c r="AQ710" s="18">
        <f t="shared" si="238"/>
        <v>0</v>
      </c>
      <c r="AR710" s="18">
        <f t="shared" si="239"/>
        <v>0</v>
      </c>
      <c r="AS710" s="18">
        <f t="shared" si="240"/>
        <v>0</v>
      </c>
      <c r="AT710" s="18">
        <f t="shared" si="241"/>
        <v>0</v>
      </c>
      <c r="AU710" s="18">
        <f t="shared" si="242"/>
        <v>0</v>
      </c>
      <c r="AV710" s="18">
        <f t="shared" si="243"/>
        <v>0</v>
      </c>
      <c r="AW710" s="18">
        <f t="shared" si="244"/>
        <v>0</v>
      </c>
      <c r="AX710" s="18">
        <f t="shared" si="245"/>
        <v>0</v>
      </c>
      <c r="AY710" s="18">
        <f t="shared" si="246"/>
        <v>0</v>
      </c>
      <c r="AZ710" s="18">
        <f t="shared" si="247"/>
        <v>0</v>
      </c>
    </row>
    <row r="711" spans="34:52" x14ac:dyDescent="0.25">
      <c r="AH711" s="17">
        <f t="shared" si="248"/>
        <v>0</v>
      </c>
      <c r="AI711" s="18">
        <f t="shared" si="230"/>
        <v>0</v>
      </c>
      <c r="AJ711" s="18">
        <f t="shared" si="231"/>
        <v>0</v>
      </c>
      <c r="AK711" s="18">
        <f t="shared" si="232"/>
        <v>0</v>
      </c>
      <c r="AL711" s="18">
        <f t="shared" si="233"/>
        <v>0</v>
      </c>
      <c r="AM711" s="18">
        <f t="shared" si="234"/>
        <v>0</v>
      </c>
      <c r="AN711" s="18">
        <f t="shared" si="235"/>
        <v>0</v>
      </c>
      <c r="AO711" s="18">
        <f t="shared" si="236"/>
        <v>0</v>
      </c>
      <c r="AP711" s="18">
        <f t="shared" si="237"/>
        <v>0</v>
      </c>
      <c r="AQ711" s="18">
        <f t="shared" si="238"/>
        <v>0</v>
      </c>
      <c r="AR711" s="18">
        <f t="shared" si="239"/>
        <v>0</v>
      </c>
      <c r="AS711" s="18">
        <f t="shared" si="240"/>
        <v>0</v>
      </c>
      <c r="AT711" s="18">
        <f t="shared" si="241"/>
        <v>0</v>
      </c>
      <c r="AU711" s="18">
        <f t="shared" si="242"/>
        <v>0</v>
      </c>
      <c r="AV711" s="18">
        <f t="shared" si="243"/>
        <v>0</v>
      </c>
      <c r="AW711" s="18">
        <f t="shared" si="244"/>
        <v>0</v>
      </c>
      <c r="AX711" s="18">
        <f t="shared" si="245"/>
        <v>0</v>
      </c>
      <c r="AY711" s="18">
        <f t="shared" si="246"/>
        <v>0</v>
      </c>
      <c r="AZ711" s="18">
        <f t="shared" si="247"/>
        <v>0</v>
      </c>
    </row>
    <row r="712" spans="34:52" x14ac:dyDescent="0.25">
      <c r="AH712" s="17">
        <f t="shared" si="248"/>
        <v>0</v>
      </c>
      <c r="AI712" s="18">
        <f t="shared" si="230"/>
        <v>0</v>
      </c>
      <c r="AJ712" s="18">
        <f t="shared" si="231"/>
        <v>0</v>
      </c>
      <c r="AK712" s="18">
        <f t="shared" si="232"/>
        <v>0</v>
      </c>
      <c r="AL712" s="18">
        <f t="shared" si="233"/>
        <v>0</v>
      </c>
      <c r="AM712" s="18">
        <f t="shared" si="234"/>
        <v>0</v>
      </c>
      <c r="AN712" s="18">
        <f t="shared" si="235"/>
        <v>0</v>
      </c>
      <c r="AO712" s="18">
        <f t="shared" si="236"/>
        <v>0</v>
      </c>
      <c r="AP712" s="18">
        <f t="shared" si="237"/>
        <v>0</v>
      </c>
      <c r="AQ712" s="18">
        <f t="shared" si="238"/>
        <v>0</v>
      </c>
      <c r="AR712" s="18">
        <f t="shared" si="239"/>
        <v>0</v>
      </c>
      <c r="AS712" s="18">
        <f t="shared" si="240"/>
        <v>0</v>
      </c>
      <c r="AT712" s="18">
        <f t="shared" si="241"/>
        <v>0</v>
      </c>
      <c r="AU712" s="18">
        <f t="shared" si="242"/>
        <v>0</v>
      </c>
      <c r="AV712" s="18">
        <f t="shared" si="243"/>
        <v>0</v>
      </c>
      <c r="AW712" s="18">
        <f t="shared" si="244"/>
        <v>0</v>
      </c>
      <c r="AX712" s="18">
        <f t="shared" si="245"/>
        <v>0</v>
      </c>
      <c r="AY712" s="18">
        <f t="shared" si="246"/>
        <v>0</v>
      </c>
      <c r="AZ712" s="18">
        <f t="shared" si="247"/>
        <v>0</v>
      </c>
    </row>
    <row r="713" spans="34:52" x14ac:dyDescent="0.25">
      <c r="AH713" s="17">
        <f t="shared" si="248"/>
        <v>0</v>
      </c>
      <c r="AI713" s="18">
        <f t="shared" si="230"/>
        <v>0</v>
      </c>
      <c r="AJ713" s="18">
        <f t="shared" si="231"/>
        <v>0</v>
      </c>
      <c r="AK713" s="18">
        <f t="shared" si="232"/>
        <v>0</v>
      </c>
      <c r="AL713" s="18">
        <f t="shared" si="233"/>
        <v>0</v>
      </c>
      <c r="AM713" s="18">
        <f t="shared" si="234"/>
        <v>0</v>
      </c>
      <c r="AN713" s="18">
        <f t="shared" si="235"/>
        <v>0</v>
      </c>
      <c r="AO713" s="18">
        <f t="shared" si="236"/>
        <v>0</v>
      </c>
      <c r="AP713" s="18">
        <f t="shared" si="237"/>
        <v>0</v>
      </c>
      <c r="AQ713" s="18">
        <f t="shared" si="238"/>
        <v>0</v>
      </c>
      <c r="AR713" s="18">
        <f t="shared" si="239"/>
        <v>0</v>
      </c>
      <c r="AS713" s="18">
        <f t="shared" si="240"/>
        <v>0</v>
      </c>
      <c r="AT713" s="18">
        <f t="shared" si="241"/>
        <v>0</v>
      </c>
      <c r="AU713" s="18">
        <f t="shared" si="242"/>
        <v>0</v>
      </c>
      <c r="AV713" s="18">
        <f t="shared" si="243"/>
        <v>0</v>
      </c>
      <c r="AW713" s="18">
        <f t="shared" si="244"/>
        <v>0</v>
      </c>
      <c r="AX713" s="18">
        <f t="shared" si="245"/>
        <v>0</v>
      </c>
      <c r="AY713" s="18">
        <f t="shared" si="246"/>
        <v>0</v>
      </c>
      <c r="AZ713" s="18">
        <f t="shared" si="247"/>
        <v>0</v>
      </c>
    </row>
    <row r="714" spans="34:52" x14ac:dyDescent="0.25">
      <c r="AH714" s="17">
        <f t="shared" si="248"/>
        <v>0</v>
      </c>
      <c r="AI714" s="18">
        <f t="shared" si="230"/>
        <v>0</v>
      </c>
      <c r="AJ714" s="18">
        <f t="shared" si="231"/>
        <v>0</v>
      </c>
      <c r="AK714" s="18">
        <f t="shared" si="232"/>
        <v>0</v>
      </c>
      <c r="AL714" s="18">
        <f t="shared" si="233"/>
        <v>0</v>
      </c>
      <c r="AM714" s="18">
        <f t="shared" si="234"/>
        <v>0</v>
      </c>
      <c r="AN714" s="18">
        <f t="shared" si="235"/>
        <v>0</v>
      </c>
      <c r="AO714" s="18">
        <f t="shared" si="236"/>
        <v>0</v>
      </c>
      <c r="AP714" s="18">
        <f t="shared" si="237"/>
        <v>0</v>
      </c>
      <c r="AQ714" s="18">
        <f t="shared" si="238"/>
        <v>0</v>
      </c>
      <c r="AR714" s="18">
        <f t="shared" si="239"/>
        <v>0</v>
      </c>
      <c r="AS714" s="18">
        <f t="shared" si="240"/>
        <v>0</v>
      </c>
      <c r="AT714" s="18">
        <f t="shared" si="241"/>
        <v>0</v>
      </c>
      <c r="AU714" s="18">
        <f t="shared" si="242"/>
        <v>0</v>
      </c>
      <c r="AV714" s="18">
        <f t="shared" si="243"/>
        <v>0</v>
      </c>
      <c r="AW714" s="18">
        <f t="shared" si="244"/>
        <v>0</v>
      </c>
      <c r="AX714" s="18">
        <f t="shared" si="245"/>
        <v>0</v>
      </c>
      <c r="AY714" s="18">
        <f t="shared" si="246"/>
        <v>0</v>
      </c>
      <c r="AZ714" s="18">
        <f t="shared" si="247"/>
        <v>0</v>
      </c>
    </row>
    <row r="715" spans="34:52" x14ac:dyDescent="0.25">
      <c r="AH715" s="17">
        <f t="shared" si="248"/>
        <v>0</v>
      </c>
      <c r="AI715" s="18">
        <f t="shared" si="230"/>
        <v>0</v>
      </c>
      <c r="AJ715" s="18">
        <f t="shared" si="231"/>
        <v>0</v>
      </c>
      <c r="AK715" s="18">
        <f t="shared" si="232"/>
        <v>0</v>
      </c>
      <c r="AL715" s="18">
        <f t="shared" si="233"/>
        <v>0</v>
      </c>
      <c r="AM715" s="18">
        <f t="shared" si="234"/>
        <v>0</v>
      </c>
      <c r="AN715" s="18">
        <f t="shared" si="235"/>
        <v>0</v>
      </c>
      <c r="AO715" s="18">
        <f t="shared" si="236"/>
        <v>0</v>
      </c>
      <c r="AP715" s="18">
        <f t="shared" si="237"/>
        <v>0</v>
      </c>
      <c r="AQ715" s="18">
        <f t="shared" si="238"/>
        <v>0</v>
      </c>
      <c r="AR715" s="18">
        <f t="shared" si="239"/>
        <v>0</v>
      </c>
      <c r="AS715" s="18">
        <f t="shared" si="240"/>
        <v>0</v>
      </c>
      <c r="AT715" s="18">
        <f t="shared" si="241"/>
        <v>0</v>
      </c>
      <c r="AU715" s="18">
        <f t="shared" si="242"/>
        <v>0</v>
      </c>
      <c r="AV715" s="18">
        <f t="shared" si="243"/>
        <v>0</v>
      </c>
      <c r="AW715" s="18">
        <f t="shared" si="244"/>
        <v>0</v>
      </c>
      <c r="AX715" s="18">
        <f t="shared" si="245"/>
        <v>0</v>
      </c>
      <c r="AY715" s="18">
        <f t="shared" si="246"/>
        <v>0</v>
      </c>
      <c r="AZ715" s="18">
        <f t="shared" si="247"/>
        <v>0</v>
      </c>
    </row>
    <row r="716" spans="34:52" x14ac:dyDescent="0.25">
      <c r="AH716" s="17">
        <f t="shared" si="248"/>
        <v>0</v>
      </c>
      <c r="AI716" s="18">
        <f t="shared" si="230"/>
        <v>0</v>
      </c>
      <c r="AJ716" s="18">
        <f t="shared" si="231"/>
        <v>0</v>
      </c>
      <c r="AK716" s="18">
        <f t="shared" si="232"/>
        <v>0</v>
      </c>
      <c r="AL716" s="18">
        <f t="shared" si="233"/>
        <v>0</v>
      </c>
      <c r="AM716" s="18">
        <f t="shared" si="234"/>
        <v>0</v>
      </c>
      <c r="AN716" s="18">
        <f t="shared" si="235"/>
        <v>0</v>
      </c>
      <c r="AO716" s="18">
        <f t="shared" si="236"/>
        <v>0</v>
      </c>
      <c r="AP716" s="18">
        <f t="shared" si="237"/>
        <v>0</v>
      </c>
      <c r="AQ716" s="18">
        <f t="shared" si="238"/>
        <v>0</v>
      </c>
      <c r="AR716" s="18">
        <f t="shared" si="239"/>
        <v>0</v>
      </c>
      <c r="AS716" s="18">
        <f t="shared" si="240"/>
        <v>0</v>
      </c>
      <c r="AT716" s="18">
        <f t="shared" si="241"/>
        <v>0</v>
      </c>
      <c r="AU716" s="18">
        <f t="shared" si="242"/>
        <v>0</v>
      </c>
      <c r="AV716" s="18">
        <f t="shared" si="243"/>
        <v>0</v>
      </c>
      <c r="AW716" s="18">
        <f t="shared" si="244"/>
        <v>0</v>
      </c>
      <c r="AX716" s="18">
        <f t="shared" si="245"/>
        <v>0</v>
      </c>
      <c r="AY716" s="18">
        <f t="shared" si="246"/>
        <v>0</v>
      </c>
      <c r="AZ716" s="18">
        <f t="shared" si="247"/>
        <v>0</v>
      </c>
    </row>
    <row r="717" spans="34:52" x14ac:dyDescent="0.25">
      <c r="AH717" s="17">
        <f t="shared" si="248"/>
        <v>0</v>
      </c>
      <c r="AI717" s="18">
        <f t="shared" si="230"/>
        <v>0</v>
      </c>
      <c r="AJ717" s="18">
        <f t="shared" si="231"/>
        <v>0</v>
      </c>
      <c r="AK717" s="18">
        <f t="shared" si="232"/>
        <v>0</v>
      </c>
      <c r="AL717" s="18">
        <f t="shared" si="233"/>
        <v>0</v>
      </c>
      <c r="AM717" s="18">
        <f t="shared" si="234"/>
        <v>0</v>
      </c>
      <c r="AN717" s="18">
        <f t="shared" si="235"/>
        <v>0</v>
      </c>
      <c r="AO717" s="18">
        <f t="shared" si="236"/>
        <v>0</v>
      </c>
      <c r="AP717" s="18">
        <f t="shared" si="237"/>
        <v>0</v>
      </c>
      <c r="AQ717" s="18">
        <f t="shared" si="238"/>
        <v>0</v>
      </c>
      <c r="AR717" s="18">
        <f t="shared" si="239"/>
        <v>0</v>
      </c>
      <c r="AS717" s="18">
        <f t="shared" si="240"/>
        <v>0</v>
      </c>
      <c r="AT717" s="18">
        <f t="shared" si="241"/>
        <v>0</v>
      </c>
      <c r="AU717" s="18">
        <f t="shared" si="242"/>
        <v>0</v>
      </c>
      <c r="AV717" s="18">
        <f t="shared" si="243"/>
        <v>0</v>
      </c>
      <c r="AW717" s="18">
        <f t="shared" si="244"/>
        <v>0</v>
      </c>
      <c r="AX717" s="18">
        <f t="shared" si="245"/>
        <v>0</v>
      </c>
      <c r="AY717" s="18">
        <f t="shared" si="246"/>
        <v>0</v>
      </c>
      <c r="AZ717" s="18">
        <f t="shared" si="247"/>
        <v>0</v>
      </c>
    </row>
    <row r="718" spans="34:52" x14ac:dyDescent="0.25">
      <c r="AH718" s="17">
        <f t="shared" si="248"/>
        <v>0</v>
      </c>
      <c r="AI718" s="18">
        <f t="shared" si="230"/>
        <v>0</v>
      </c>
      <c r="AJ718" s="18">
        <f t="shared" si="231"/>
        <v>0</v>
      </c>
      <c r="AK718" s="18">
        <f t="shared" si="232"/>
        <v>0</v>
      </c>
      <c r="AL718" s="18">
        <f t="shared" si="233"/>
        <v>0</v>
      </c>
      <c r="AM718" s="18">
        <f t="shared" si="234"/>
        <v>0</v>
      </c>
      <c r="AN718" s="18">
        <f t="shared" si="235"/>
        <v>0</v>
      </c>
      <c r="AO718" s="18">
        <f t="shared" si="236"/>
        <v>0</v>
      </c>
      <c r="AP718" s="18">
        <f t="shared" si="237"/>
        <v>0</v>
      </c>
      <c r="AQ718" s="18">
        <f t="shared" si="238"/>
        <v>0</v>
      </c>
      <c r="AR718" s="18">
        <f t="shared" si="239"/>
        <v>0</v>
      </c>
      <c r="AS718" s="18">
        <f t="shared" si="240"/>
        <v>0</v>
      </c>
      <c r="AT718" s="18">
        <f t="shared" si="241"/>
        <v>0</v>
      </c>
      <c r="AU718" s="18">
        <f t="shared" si="242"/>
        <v>0</v>
      </c>
      <c r="AV718" s="18">
        <f t="shared" si="243"/>
        <v>0</v>
      </c>
      <c r="AW718" s="18">
        <f t="shared" si="244"/>
        <v>0</v>
      </c>
      <c r="AX718" s="18">
        <f t="shared" si="245"/>
        <v>0</v>
      </c>
      <c r="AY718" s="18">
        <f t="shared" si="246"/>
        <v>0</v>
      </c>
      <c r="AZ718" s="18">
        <f t="shared" si="247"/>
        <v>0</v>
      </c>
    </row>
    <row r="719" spans="34:52" x14ac:dyDescent="0.25">
      <c r="AH719" s="17">
        <f t="shared" si="248"/>
        <v>0</v>
      </c>
      <c r="AI719" s="18">
        <f t="shared" si="230"/>
        <v>0</v>
      </c>
      <c r="AJ719" s="18">
        <f t="shared" si="231"/>
        <v>0</v>
      </c>
      <c r="AK719" s="18">
        <f t="shared" si="232"/>
        <v>0</v>
      </c>
      <c r="AL719" s="18">
        <f t="shared" si="233"/>
        <v>0</v>
      </c>
      <c r="AM719" s="18">
        <f t="shared" si="234"/>
        <v>0</v>
      </c>
      <c r="AN719" s="18">
        <f t="shared" si="235"/>
        <v>0</v>
      </c>
      <c r="AO719" s="18">
        <f t="shared" si="236"/>
        <v>0</v>
      </c>
      <c r="AP719" s="18">
        <f t="shared" si="237"/>
        <v>0</v>
      </c>
      <c r="AQ719" s="18">
        <f t="shared" si="238"/>
        <v>0</v>
      </c>
      <c r="AR719" s="18">
        <f t="shared" si="239"/>
        <v>0</v>
      </c>
      <c r="AS719" s="18">
        <f t="shared" si="240"/>
        <v>0</v>
      </c>
      <c r="AT719" s="18">
        <f t="shared" si="241"/>
        <v>0</v>
      </c>
      <c r="AU719" s="18">
        <f t="shared" si="242"/>
        <v>0</v>
      </c>
      <c r="AV719" s="18">
        <f t="shared" si="243"/>
        <v>0</v>
      </c>
      <c r="AW719" s="18">
        <f t="shared" si="244"/>
        <v>0</v>
      </c>
      <c r="AX719" s="18">
        <f t="shared" si="245"/>
        <v>0</v>
      </c>
      <c r="AY719" s="18">
        <f t="shared" si="246"/>
        <v>0</v>
      </c>
      <c r="AZ719" s="18">
        <f t="shared" si="247"/>
        <v>0</v>
      </c>
    </row>
    <row r="720" spans="34:52" x14ac:dyDescent="0.25">
      <c r="AH720" s="17">
        <f t="shared" si="248"/>
        <v>0</v>
      </c>
      <c r="AI720" s="18">
        <f t="shared" si="230"/>
        <v>0</v>
      </c>
      <c r="AJ720" s="18">
        <f t="shared" si="231"/>
        <v>0</v>
      </c>
      <c r="AK720" s="18">
        <f t="shared" si="232"/>
        <v>0</v>
      </c>
      <c r="AL720" s="18">
        <f t="shared" si="233"/>
        <v>0</v>
      </c>
      <c r="AM720" s="18">
        <f t="shared" si="234"/>
        <v>0</v>
      </c>
      <c r="AN720" s="18">
        <f t="shared" si="235"/>
        <v>0</v>
      </c>
      <c r="AO720" s="18">
        <f t="shared" si="236"/>
        <v>0</v>
      </c>
      <c r="AP720" s="18">
        <f t="shared" si="237"/>
        <v>0</v>
      </c>
      <c r="AQ720" s="18">
        <f t="shared" si="238"/>
        <v>0</v>
      </c>
      <c r="AR720" s="18">
        <f t="shared" si="239"/>
        <v>0</v>
      </c>
      <c r="AS720" s="18">
        <f t="shared" si="240"/>
        <v>0</v>
      </c>
      <c r="AT720" s="18">
        <f t="shared" si="241"/>
        <v>0</v>
      </c>
      <c r="AU720" s="18">
        <f t="shared" si="242"/>
        <v>0</v>
      </c>
      <c r="AV720" s="18">
        <f t="shared" si="243"/>
        <v>0</v>
      </c>
      <c r="AW720" s="18">
        <f t="shared" si="244"/>
        <v>0</v>
      </c>
      <c r="AX720" s="18">
        <f t="shared" si="245"/>
        <v>0</v>
      </c>
      <c r="AY720" s="18">
        <f t="shared" si="246"/>
        <v>0</v>
      </c>
      <c r="AZ720" s="18">
        <f t="shared" si="247"/>
        <v>0</v>
      </c>
    </row>
    <row r="721" spans="34:52" x14ac:dyDescent="0.25">
      <c r="AH721" s="17">
        <f t="shared" si="248"/>
        <v>0</v>
      </c>
      <c r="AI721" s="18">
        <f t="shared" si="230"/>
        <v>0</v>
      </c>
      <c r="AJ721" s="18">
        <f t="shared" si="231"/>
        <v>0</v>
      </c>
      <c r="AK721" s="18">
        <f t="shared" si="232"/>
        <v>0</v>
      </c>
      <c r="AL721" s="18">
        <f t="shared" si="233"/>
        <v>0</v>
      </c>
      <c r="AM721" s="18">
        <f t="shared" si="234"/>
        <v>0</v>
      </c>
      <c r="AN721" s="18">
        <f t="shared" si="235"/>
        <v>0</v>
      </c>
      <c r="AO721" s="18">
        <f t="shared" si="236"/>
        <v>0</v>
      </c>
      <c r="AP721" s="18">
        <f t="shared" si="237"/>
        <v>0</v>
      </c>
      <c r="AQ721" s="18">
        <f t="shared" si="238"/>
        <v>0</v>
      </c>
      <c r="AR721" s="18">
        <f t="shared" si="239"/>
        <v>0</v>
      </c>
      <c r="AS721" s="18">
        <f t="shared" si="240"/>
        <v>0</v>
      </c>
      <c r="AT721" s="18">
        <f t="shared" si="241"/>
        <v>0</v>
      </c>
      <c r="AU721" s="18">
        <f t="shared" si="242"/>
        <v>0</v>
      </c>
      <c r="AV721" s="18">
        <f t="shared" si="243"/>
        <v>0</v>
      </c>
      <c r="AW721" s="18">
        <f t="shared" si="244"/>
        <v>0</v>
      </c>
      <c r="AX721" s="18">
        <f t="shared" si="245"/>
        <v>0</v>
      </c>
      <c r="AY721" s="18">
        <f t="shared" si="246"/>
        <v>0</v>
      </c>
      <c r="AZ721" s="18">
        <f t="shared" si="247"/>
        <v>0</v>
      </c>
    </row>
    <row r="722" spans="34:52" x14ac:dyDescent="0.25">
      <c r="AH722" s="17">
        <f t="shared" si="248"/>
        <v>0</v>
      </c>
      <c r="AI722" s="18">
        <f t="shared" si="230"/>
        <v>0</v>
      </c>
      <c r="AJ722" s="18">
        <f t="shared" si="231"/>
        <v>0</v>
      </c>
      <c r="AK722" s="18">
        <f t="shared" si="232"/>
        <v>0</v>
      </c>
      <c r="AL722" s="18">
        <f t="shared" si="233"/>
        <v>0</v>
      </c>
      <c r="AM722" s="18">
        <f t="shared" si="234"/>
        <v>0</v>
      </c>
      <c r="AN722" s="18">
        <f t="shared" si="235"/>
        <v>0</v>
      </c>
      <c r="AO722" s="18">
        <f t="shared" si="236"/>
        <v>0</v>
      </c>
      <c r="AP722" s="18">
        <f t="shared" si="237"/>
        <v>0</v>
      </c>
      <c r="AQ722" s="18">
        <f t="shared" si="238"/>
        <v>0</v>
      </c>
      <c r="AR722" s="18">
        <f t="shared" si="239"/>
        <v>0</v>
      </c>
      <c r="AS722" s="18">
        <f t="shared" si="240"/>
        <v>0</v>
      </c>
      <c r="AT722" s="18">
        <f t="shared" si="241"/>
        <v>0</v>
      </c>
      <c r="AU722" s="18">
        <f t="shared" si="242"/>
        <v>0</v>
      </c>
      <c r="AV722" s="18">
        <f t="shared" si="243"/>
        <v>0</v>
      </c>
      <c r="AW722" s="18">
        <f t="shared" si="244"/>
        <v>0</v>
      </c>
      <c r="AX722" s="18">
        <f t="shared" si="245"/>
        <v>0</v>
      </c>
      <c r="AY722" s="18">
        <f t="shared" si="246"/>
        <v>0</v>
      </c>
      <c r="AZ722" s="18">
        <f t="shared" si="247"/>
        <v>0</v>
      </c>
    </row>
    <row r="723" spans="34:52" x14ac:dyDescent="0.25">
      <c r="AH723" s="17">
        <f t="shared" si="248"/>
        <v>0</v>
      </c>
      <c r="AI723" s="18">
        <f t="shared" si="230"/>
        <v>0</v>
      </c>
      <c r="AJ723" s="18">
        <f t="shared" si="231"/>
        <v>0</v>
      </c>
      <c r="AK723" s="18">
        <f t="shared" si="232"/>
        <v>0</v>
      </c>
      <c r="AL723" s="18">
        <f t="shared" si="233"/>
        <v>0</v>
      </c>
      <c r="AM723" s="18">
        <f t="shared" si="234"/>
        <v>0</v>
      </c>
      <c r="AN723" s="18">
        <f t="shared" si="235"/>
        <v>0</v>
      </c>
      <c r="AO723" s="18">
        <f t="shared" si="236"/>
        <v>0</v>
      </c>
      <c r="AP723" s="18">
        <f t="shared" si="237"/>
        <v>0</v>
      </c>
      <c r="AQ723" s="18">
        <f t="shared" si="238"/>
        <v>0</v>
      </c>
      <c r="AR723" s="18">
        <f t="shared" si="239"/>
        <v>0</v>
      </c>
      <c r="AS723" s="18">
        <f t="shared" si="240"/>
        <v>0</v>
      </c>
      <c r="AT723" s="18">
        <f t="shared" si="241"/>
        <v>0</v>
      </c>
      <c r="AU723" s="18">
        <f t="shared" si="242"/>
        <v>0</v>
      </c>
      <c r="AV723" s="18">
        <f t="shared" si="243"/>
        <v>0</v>
      </c>
      <c r="AW723" s="18">
        <f t="shared" si="244"/>
        <v>0</v>
      </c>
      <c r="AX723" s="18">
        <f t="shared" si="245"/>
        <v>0</v>
      </c>
      <c r="AY723" s="18">
        <f t="shared" si="246"/>
        <v>0</v>
      </c>
      <c r="AZ723" s="18">
        <f t="shared" si="247"/>
        <v>0</v>
      </c>
    </row>
    <row r="724" spans="34:52" x14ac:dyDescent="0.25">
      <c r="AH724" s="17">
        <f t="shared" si="248"/>
        <v>0</v>
      </c>
      <c r="AI724" s="18">
        <f t="shared" si="230"/>
        <v>0</v>
      </c>
      <c r="AJ724" s="18">
        <f t="shared" si="231"/>
        <v>0</v>
      </c>
      <c r="AK724" s="18">
        <f t="shared" si="232"/>
        <v>0</v>
      </c>
      <c r="AL724" s="18">
        <f t="shared" si="233"/>
        <v>0</v>
      </c>
      <c r="AM724" s="18">
        <f t="shared" si="234"/>
        <v>0</v>
      </c>
      <c r="AN724" s="18">
        <f t="shared" si="235"/>
        <v>0</v>
      </c>
      <c r="AO724" s="18">
        <f t="shared" si="236"/>
        <v>0</v>
      </c>
      <c r="AP724" s="18">
        <f t="shared" si="237"/>
        <v>0</v>
      </c>
      <c r="AQ724" s="18">
        <f t="shared" si="238"/>
        <v>0</v>
      </c>
      <c r="AR724" s="18">
        <f t="shared" si="239"/>
        <v>0</v>
      </c>
      <c r="AS724" s="18">
        <f t="shared" si="240"/>
        <v>0</v>
      </c>
      <c r="AT724" s="18">
        <f t="shared" si="241"/>
        <v>0</v>
      </c>
      <c r="AU724" s="18">
        <f t="shared" si="242"/>
        <v>0</v>
      </c>
      <c r="AV724" s="18">
        <f t="shared" si="243"/>
        <v>0</v>
      </c>
      <c r="AW724" s="18">
        <f t="shared" si="244"/>
        <v>0</v>
      </c>
      <c r="AX724" s="18">
        <f t="shared" si="245"/>
        <v>0</v>
      </c>
      <c r="AY724" s="18">
        <f t="shared" si="246"/>
        <v>0</v>
      </c>
      <c r="AZ724" s="18">
        <f t="shared" si="247"/>
        <v>0</v>
      </c>
    </row>
    <row r="725" spans="34:52" x14ac:dyDescent="0.25">
      <c r="AH725" s="17">
        <f t="shared" si="248"/>
        <v>0</v>
      </c>
      <c r="AI725" s="18">
        <f t="shared" si="230"/>
        <v>0</v>
      </c>
      <c r="AJ725" s="18">
        <f t="shared" si="231"/>
        <v>0</v>
      </c>
      <c r="AK725" s="18">
        <f t="shared" si="232"/>
        <v>0</v>
      </c>
      <c r="AL725" s="18">
        <f t="shared" si="233"/>
        <v>0</v>
      </c>
      <c r="AM725" s="18">
        <f t="shared" si="234"/>
        <v>0</v>
      </c>
      <c r="AN725" s="18">
        <f t="shared" si="235"/>
        <v>0</v>
      </c>
      <c r="AO725" s="18">
        <f t="shared" si="236"/>
        <v>0</v>
      </c>
      <c r="AP725" s="18">
        <f t="shared" si="237"/>
        <v>0</v>
      </c>
      <c r="AQ725" s="18">
        <f t="shared" si="238"/>
        <v>0</v>
      </c>
      <c r="AR725" s="18">
        <f t="shared" si="239"/>
        <v>0</v>
      </c>
      <c r="AS725" s="18">
        <f t="shared" si="240"/>
        <v>0</v>
      </c>
      <c r="AT725" s="18">
        <f t="shared" si="241"/>
        <v>0</v>
      </c>
      <c r="AU725" s="18">
        <f t="shared" si="242"/>
        <v>0</v>
      </c>
      <c r="AV725" s="18">
        <f t="shared" si="243"/>
        <v>0</v>
      </c>
      <c r="AW725" s="18">
        <f t="shared" si="244"/>
        <v>0</v>
      </c>
      <c r="AX725" s="18">
        <f t="shared" si="245"/>
        <v>0</v>
      </c>
      <c r="AY725" s="18">
        <f t="shared" si="246"/>
        <v>0</v>
      </c>
      <c r="AZ725" s="18">
        <f t="shared" si="247"/>
        <v>0</v>
      </c>
    </row>
    <row r="726" spans="34:52" x14ac:dyDescent="0.25">
      <c r="AH726" s="17">
        <f t="shared" si="248"/>
        <v>0</v>
      </c>
      <c r="AI726" s="18">
        <f t="shared" si="230"/>
        <v>0</v>
      </c>
      <c r="AJ726" s="18">
        <f t="shared" si="231"/>
        <v>0</v>
      </c>
      <c r="AK726" s="18">
        <f t="shared" si="232"/>
        <v>0</v>
      </c>
      <c r="AL726" s="18">
        <f t="shared" si="233"/>
        <v>0</v>
      </c>
      <c r="AM726" s="18">
        <f t="shared" si="234"/>
        <v>0</v>
      </c>
      <c r="AN726" s="18">
        <f t="shared" si="235"/>
        <v>0</v>
      </c>
      <c r="AO726" s="18">
        <f t="shared" si="236"/>
        <v>0</v>
      </c>
      <c r="AP726" s="18">
        <f t="shared" si="237"/>
        <v>0</v>
      </c>
      <c r="AQ726" s="18">
        <f t="shared" si="238"/>
        <v>0</v>
      </c>
      <c r="AR726" s="18">
        <f t="shared" si="239"/>
        <v>0</v>
      </c>
      <c r="AS726" s="18">
        <f t="shared" si="240"/>
        <v>0</v>
      </c>
      <c r="AT726" s="18">
        <f t="shared" si="241"/>
        <v>0</v>
      </c>
      <c r="AU726" s="18">
        <f t="shared" si="242"/>
        <v>0</v>
      </c>
      <c r="AV726" s="18">
        <f t="shared" si="243"/>
        <v>0</v>
      </c>
      <c r="AW726" s="18">
        <f t="shared" si="244"/>
        <v>0</v>
      </c>
      <c r="AX726" s="18">
        <f t="shared" si="245"/>
        <v>0</v>
      </c>
      <c r="AY726" s="18">
        <f t="shared" si="246"/>
        <v>0</v>
      </c>
      <c r="AZ726" s="18">
        <f t="shared" si="247"/>
        <v>0</v>
      </c>
    </row>
    <row r="727" spans="34:52" x14ac:dyDescent="0.25">
      <c r="AH727" s="17">
        <f t="shared" si="248"/>
        <v>0</v>
      </c>
      <c r="AI727" s="18">
        <f t="shared" si="230"/>
        <v>0</v>
      </c>
      <c r="AJ727" s="18">
        <f t="shared" si="231"/>
        <v>0</v>
      </c>
      <c r="AK727" s="18">
        <f t="shared" si="232"/>
        <v>0</v>
      </c>
      <c r="AL727" s="18">
        <f t="shared" si="233"/>
        <v>0</v>
      </c>
      <c r="AM727" s="18">
        <f t="shared" si="234"/>
        <v>0</v>
      </c>
      <c r="AN727" s="18">
        <f t="shared" si="235"/>
        <v>0</v>
      </c>
      <c r="AO727" s="18">
        <f t="shared" si="236"/>
        <v>0</v>
      </c>
      <c r="AP727" s="18">
        <f t="shared" si="237"/>
        <v>0</v>
      </c>
      <c r="AQ727" s="18">
        <f t="shared" si="238"/>
        <v>0</v>
      </c>
      <c r="AR727" s="18">
        <f t="shared" si="239"/>
        <v>0</v>
      </c>
      <c r="AS727" s="18">
        <f t="shared" si="240"/>
        <v>0</v>
      </c>
      <c r="AT727" s="18">
        <f t="shared" si="241"/>
        <v>0</v>
      </c>
      <c r="AU727" s="18">
        <f t="shared" si="242"/>
        <v>0</v>
      </c>
      <c r="AV727" s="18">
        <f t="shared" si="243"/>
        <v>0</v>
      </c>
      <c r="AW727" s="18">
        <f t="shared" si="244"/>
        <v>0</v>
      </c>
      <c r="AX727" s="18">
        <f t="shared" si="245"/>
        <v>0</v>
      </c>
      <c r="AY727" s="18">
        <f t="shared" si="246"/>
        <v>0</v>
      </c>
      <c r="AZ727" s="18">
        <f t="shared" si="247"/>
        <v>0</v>
      </c>
    </row>
    <row r="728" spans="34:52" x14ac:dyDescent="0.25">
      <c r="AH728" s="17">
        <f t="shared" si="248"/>
        <v>0</v>
      </c>
      <c r="AI728" s="18">
        <f t="shared" si="230"/>
        <v>0</v>
      </c>
      <c r="AJ728" s="18">
        <f t="shared" si="231"/>
        <v>0</v>
      </c>
      <c r="AK728" s="18">
        <f t="shared" si="232"/>
        <v>0</v>
      </c>
      <c r="AL728" s="18">
        <f t="shared" si="233"/>
        <v>0</v>
      </c>
      <c r="AM728" s="18">
        <f t="shared" si="234"/>
        <v>0</v>
      </c>
      <c r="AN728" s="18">
        <f t="shared" si="235"/>
        <v>0</v>
      </c>
      <c r="AO728" s="18">
        <f t="shared" si="236"/>
        <v>0</v>
      </c>
      <c r="AP728" s="18">
        <f t="shared" si="237"/>
        <v>0</v>
      </c>
      <c r="AQ728" s="18">
        <f t="shared" si="238"/>
        <v>0</v>
      </c>
      <c r="AR728" s="18">
        <f t="shared" si="239"/>
        <v>0</v>
      </c>
      <c r="AS728" s="18">
        <f t="shared" si="240"/>
        <v>0</v>
      </c>
      <c r="AT728" s="18">
        <f t="shared" si="241"/>
        <v>0</v>
      </c>
      <c r="AU728" s="18">
        <f t="shared" si="242"/>
        <v>0</v>
      </c>
      <c r="AV728" s="18">
        <f t="shared" si="243"/>
        <v>0</v>
      </c>
      <c r="AW728" s="18">
        <f t="shared" si="244"/>
        <v>0</v>
      </c>
      <c r="AX728" s="18">
        <f t="shared" si="245"/>
        <v>0</v>
      </c>
      <c r="AY728" s="18">
        <f t="shared" si="246"/>
        <v>0</v>
      </c>
      <c r="AZ728" s="18">
        <f t="shared" si="247"/>
        <v>0</v>
      </c>
    </row>
    <row r="729" spans="34:52" x14ac:dyDescent="0.25">
      <c r="AH729" s="17">
        <f t="shared" si="248"/>
        <v>0</v>
      </c>
      <c r="AI729" s="18">
        <f t="shared" si="230"/>
        <v>0</v>
      </c>
      <c r="AJ729" s="18">
        <f t="shared" si="231"/>
        <v>0</v>
      </c>
      <c r="AK729" s="18">
        <f t="shared" si="232"/>
        <v>0</v>
      </c>
      <c r="AL729" s="18">
        <f t="shared" si="233"/>
        <v>0</v>
      </c>
      <c r="AM729" s="18">
        <f t="shared" si="234"/>
        <v>0</v>
      </c>
      <c r="AN729" s="18">
        <f t="shared" si="235"/>
        <v>0</v>
      </c>
      <c r="AO729" s="18">
        <f t="shared" si="236"/>
        <v>0</v>
      </c>
      <c r="AP729" s="18">
        <f t="shared" si="237"/>
        <v>0</v>
      </c>
      <c r="AQ729" s="18">
        <f t="shared" si="238"/>
        <v>0</v>
      </c>
      <c r="AR729" s="18">
        <f t="shared" si="239"/>
        <v>0</v>
      </c>
      <c r="AS729" s="18">
        <f t="shared" si="240"/>
        <v>0</v>
      </c>
      <c r="AT729" s="18">
        <f t="shared" si="241"/>
        <v>0</v>
      </c>
      <c r="AU729" s="18">
        <f t="shared" si="242"/>
        <v>0</v>
      </c>
      <c r="AV729" s="18">
        <f t="shared" si="243"/>
        <v>0</v>
      </c>
      <c r="AW729" s="18">
        <f t="shared" si="244"/>
        <v>0</v>
      </c>
      <c r="AX729" s="18">
        <f t="shared" si="245"/>
        <v>0</v>
      </c>
      <c r="AY729" s="18">
        <f t="shared" si="246"/>
        <v>0</v>
      </c>
      <c r="AZ729" s="18">
        <f t="shared" si="247"/>
        <v>0</v>
      </c>
    </row>
    <row r="730" spans="34:52" x14ac:dyDescent="0.25">
      <c r="AH730" s="17">
        <f t="shared" si="248"/>
        <v>0</v>
      </c>
      <c r="AI730" s="18">
        <f t="shared" si="230"/>
        <v>0</v>
      </c>
      <c r="AJ730" s="18">
        <f t="shared" si="231"/>
        <v>0</v>
      </c>
      <c r="AK730" s="18">
        <f t="shared" si="232"/>
        <v>0</v>
      </c>
      <c r="AL730" s="18">
        <f t="shared" si="233"/>
        <v>0</v>
      </c>
      <c r="AM730" s="18">
        <f t="shared" si="234"/>
        <v>0</v>
      </c>
      <c r="AN730" s="18">
        <f t="shared" si="235"/>
        <v>0</v>
      </c>
      <c r="AO730" s="18">
        <f t="shared" si="236"/>
        <v>0</v>
      </c>
      <c r="AP730" s="18">
        <f t="shared" si="237"/>
        <v>0</v>
      </c>
      <c r="AQ730" s="18">
        <f t="shared" si="238"/>
        <v>0</v>
      </c>
      <c r="AR730" s="18">
        <f t="shared" si="239"/>
        <v>0</v>
      </c>
      <c r="AS730" s="18">
        <f t="shared" si="240"/>
        <v>0</v>
      </c>
      <c r="AT730" s="18">
        <f t="shared" si="241"/>
        <v>0</v>
      </c>
      <c r="AU730" s="18">
        <f t="shared" si="242"/>
        <v>0</v>
      </c>
      <c r="AV730" s="18">
        <f t="shared" si="243"/>
        <v>0</v>
      </c>
      <c r="AW730" s="18">
        <f t="shared" si="244"/>
        <v>0</v>
      </c>
      <c r="AX730" s="18">
        <f t="shared" si="245"/>
        <v>0</v>
      </c>
      <c r="AY730" s="18">
        <f t="shared" si="246"/>
        <v>0</v>
      </c>
      <c r="AZ730" s="18">
        <f t="shared" si="247"/>
        <v>0</v>
      </c>
    </row>
    <row r="731" spans="34:52" x14ac:dyDescent="0.25">
      <c r="AH731" s="17">
        <f t="shared" si="248"/>
        <v>0</v>
      </c>
      <c r="AI731" s="18">
        <f t="shared" si="230"/>
        <v>0</v>
      </c>
      <c r="AJ731" s="18">
        <f t="shared" si="231"/>
        <v>0</v>
      </c>
      <c r="AK731" s="18">
        <f t="shared" si="232"/>
        <v>0</v>
      </c>
      <c r="AL731" s="18">
        <f t="shared" si="233"/>
        <v>0</v>
      </c>
      <c r="AM731" s="18">
        <f t="shared" si="234"/>
        <v>0</v>
      </c>
      <c r="AN731" s="18">
        <f t="shared" si="235"/>
        <v>0</v>
      </c>
      <c r="AO731" s="18">
        <f t="shared" si="236"/>
        <v>0</v>
      </c>
      <c r="AP731" s="18">
        <f t="shared" si="237"/>
        <v>0</v>
      </c>
      <c r="AQ731" s="18">
        <f t="shared" si="238"/>
        <v>0</v>
      </c>
      <c r="AR731" s="18">
        <f t="shared" si="239"/>
        <v>0</v>
      </c>
      <c r="AS731" s="18">
        <f t="shared" si="240"/>
        <v>0</v>
      </c>
      <c r="AT731" s="18">
        <f t="shared" si="241"/>
        <v>0</v>
      </c>
      <c r="AU731" s="18">
        <f t="shared" si="242"/>
        <v>0</v>
      </c>
      <c r="AV731" s="18">
        <f t="shared" si="243"/>
        <v>0</v>
      </c>
      <c r="AW731" s="18">
        <f t="shared" si="244"/>
        <v>0</v>
      </c>
      <c r="AX731" s="18">
        <f t="shared" si="245"/>
        <v>0</v>
      </c>
      <c r="AY731" s="18">
        <f t="shared" si="246"/>
        <v>0</v>
      </c>
      <c r="AZ731" s="18">
        <f t="shared" si="247"/>
        <v>0</v>
      </c>
    </row>
    <row r="732" spans="34:52" x14ac:dyDescent="0.25">
      <c r="AH732" s="17">
        <f t="shared" si="248"/>
        <v>0</v>
      </c>
      <c r="AI732" s="18">
        <f t="shared" si="230"/>
        <v>0</v>
      </c>
      <c r="AJ732" s="18">
        <f t="shared" si="231"/>
        <v>0</v>
      </c>
      <c r="AK732" s="18">
        <f t="shared" si="232"/>
        <v>0</v>
      </c>
      <c r="AL732" s="18">
        <f t="shared" si="233"/>
        <v>0</v>
      </c>
      <c r="AM732" s="18">
        <f t="shared" si="234"/>
        <v>0</v>
      </c>
      <c r="AN732" s="18">
        <f t="shared" si="235"/>
        <v>0</v>
      </c>
      <c r="AO732" s="18">
        <f t="shared" si="236"/>
        <v>0</v>
      </c>
      <c r="AP732" s="18">
        <f t="shared" si="237"/>
        <v>0</v>
      </c>
      <c r="AQ732" s="18">
        <f t="shared" si="238"/>
        <v>0</v>
      </c>
      <c r="AR732" s="18">
        <f t="shared" si="239"/>
        <v>0</v>
      </c>
      <c r="AS732" s="18">
        <f t="shared" si="240"/>
        <v>0</v>
      </c>
      <c r="AT732" s="18">
        <f t="shared" si="241"/>
        <v>0</v>
      </c>
      <c r="AU732" s="18">
        <f t="shared" si="242"/>
        <v>0</v>
      </c>
      <c r="AV732" s="18">
        <f t="shared" si="243"/>
        <v>0</v>
      </c>
      <c r="AW732" s="18">
        <f t="shared" si="244"/>
        <v>0</v>
      </c>
      <c r="AX732" s="18">
        <f t="shared" si="245"/>
        <v>0</v>
      </c>
      <c r="AY732" s="18">
        <f t="shared" si="246"/>
        <v>0</v>
      </c>
      <c r="AZ732" s="18">
        <f t="shared" si="247"/>
        <v>0</v>
      </c>
    </row>
    <row r="733" spans="34:52" x14ac:dyDescent="0.25">
      <c r="AH733" s="17">
        <f t="shared" si="248"/>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48"/>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48"/>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48"/>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48"/>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48"/>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48"/>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48"/>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48"/>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48"/>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48"/>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48"/>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48"/>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48"/>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48"/>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48"/>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48"/>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48"/>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48"/>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48"/>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48"/>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48"/>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48"/>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48"/>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48"/>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48"/>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48"/>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48"/>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48"/>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48"/>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48"/>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48"/>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48"/>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48"/>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48"/>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48"/>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48"/>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si="248"/>
        <v>0</v>
      </c>
      <c r="AI770" s="18">
        <f t="shared" ref="AI770:AI833" si="249">SUMIFS(M770,D770,"*"&amp;$BB$1&amp;"*")</f>
        <v>0</v>
      </c>
      <c r="AJ770" s="18">
        <f t="shared" ref="AJ770:AJ833" si="250">SUMIFS(N770,F770,"*"&amp;$BB$1&amp;"*")</f>
        <v>0</v>
      </c>
      <c r="AK770" s="18">
        <f t="shared" ref="AK770:AK833" si="251">SUMIFS(M770,P770,"*"&amp;$BB$1&amp;"*",O770,"CSA")</f>
        <v>0</v>
      </c>
      <c r="AL770" s="18">
        <f t="shared" ref="AL770:AL833" si="252">SUMIFS(N770,P770,"*"&amp;$BB$1&amp;"*",O770,"USA")</f>
        <v>0</v>
      </c>
      <c r="AM770" s="18">
        <f t="shared" ref="AM770:AM833" si="253">SUMIFS(M770,R770,"*"&amp;$BB$1&amp;"*",Q770,"CSA")</f>
        <v>0</v>
      </c>
      <c r="AN770" s="18">
        <f t="shared" ref="AN770:AN833" si="254">SUMIFS(N770,R770,"*"&amp;$BB$1&amp;"*",Q770,"USA")</f>
        <v>0</v>
      </c>
      <c r="AO770" s="18">
        <f t="shared" ref="AO770:AO833" si="255">SUMIFS(M770,T770,"*"&amp;$BB$1&amp;"*",S770,"CSA")</f>
        <v>0</v>
      </c>
      <c r="AP770" s="18">
        <f t="shared" ref="AP770:AP833" si="256">SUMIFS(N770,T770,"*"&amp;$BB$1&amp;"*",S770,"USA")</f>
        <v>0</v>
      </c>
      <c r="AQ770" s="18">
        <f t="shared" ref="AQ770:AQ833" si="257">SUMIFS(M770,V770,"*"&amp;$BB$1&amp;"*",U770,"CSA")</f>
        <v>0</v>
      </c>
      <c r="AR770" s="18">
        <f t="shared" ref="AR770:AR833" si="258">SUMIFS(N770,V770,"*"&amp;$BB$1&amp;"*",U770,"USA")</f>
        <v>0</v>
      </c>
      <c r="AS770" s="18">
        <f t="shared" ref="AS770:AS833" si="259">SUMIFS(M770,X770,"*"&amp;$BB$1&amp;"*",W770,"CSA")</f>
        <v>0</v>
      </c>
      <c r="AT770" s="18">
        <f t="shared" ref="AT770:AT833" si="260">SUMIFS(N770,X770,"*"&amp;$BB$1&amp;"*",W770,"USA")</f>
        <v>0</v>
      </c>
      <c r="AU770" s="18">
        <f t="shared" ref="AU770:AU833" si="261">SUMIFS(M770,Z770,"*"&amp;$BB$1&amp;"*",Y770,"CSA")</f>
        <v>0</v>
      </c>
      <c r="AV770" s="18">
        <f t="shared" ref="AV770:AV833" si="262">SUMIFS(N770,Z770,"*"&amp;$BB$1&amp;"*",Y770,"USA")</f>
        <v>0</v>
      </c>
      <c r="AW770" s="18">
        <f t="shared" ref="AW770:AW833" si="263">SUMIFS(M770,AB770,"*"&amp;$BB$1&amp;"*",AA770,"CSA")</f>
        <v>0</v>
      </c>
      <c r="AX770" s="18">
        <f t="shared" ref="AX770:AX833" si="264">SUMIFS(N770,AB770,"*"&amp;$BB$1&amp;"*",AA770,"USA")</f>
        <v>0</v>
      </c>
      <c r="AY770" s="18">
        <f t="shared" ref="AY770:AY833" si="265">SUMIFS(M770,AD770,"*"&amp;$BB$1&amp;"*",AC770,"CSA")</f>
        <v>0</v>
      </c>
      <c r="AZ770" s="18">
        <f t="shared" ref="AZ770:AZ833" si="266">SUMIFS(N770,AD770,"*"&amp;$BB$1&amp;"*",AC770,"USA")</f>
        <v>0</v>
      </c>
    </row>
    <row r="771" spans="34:52" x14ac:dyDescent="0.25">
      <c r="AH771" s="17">
        <f t="shared" ref="AH771:AH834" si="267">SUM(AI771:AZ771)</f>
        <v>0</v>
      </c>
      <c r="AI771" s="18">
        <f t="shared" si="249"/>
        <v>0</v>
      </c>
      <c r="AJ771" s="18">
        <f t="shared" si="250"/>
        <v>0</v>
      </c>
      <c r="AK771" s="18">
        <f t="shared" si="251"/>
        <v>0</v>
      </c>
      <c r="AL771" s="18">
        <f t="shared" si="252"/>
        <v>0</v>
      </c>
      <c r="AM771" s="18">
        <f t="shared" si="253"/>
        <v>0</v>
      </c>
      <c r="AN771" s="18">
        <f t="shared" si="254"/>
        <v>0</v>
      </c>
      <c r="AO771" s="18">
        <f t="shared" si="255"/>
        <v>0</v>
      </c>
      <c r="AP771" s="18">
        <f t="shared" si="256"/>
        <v>0</v>
      </c>
      <c r="AQ771" s="18">
        <f t="shared" si="257"/>
        <v>0</v>
      </c>
      <c r="AR771" s="18">
        <f t="shared" si="258"/>
        <v>0</v>
      </c>
      <c r="AS771" s="18">
        <f t="shared" si="259"/>
        <v>0</v>
      </c>
      <c r="AT771" s="18">
        <f t="shared" si="260"/>
        <v>0</v>
      </c>
      <c r="AU771" s="18">
        <f t="shared" si="261"/>
        <v>0</v>
      </c>
      <c r="AV771" s="18">
        <f t="shared" si="262"/>
        <v>0</v>
      </c>
      <c r="AW771" s="18">
        <f t="shared" si="263"/>
        <v>0</v>
      </c>
      <c r="AX771" s="18">
        <f t="shared" si="264"/>
        <v>0</v>
      </c>
      <c r="AY771" s="18">
        <f t="shared" si="265"/>
        <v>0</v>
      </c>
      <c r="AZ771" s="18">
        <f t="shared" si="266"/>
        <v>0</v>
      </c>
    </row>
    <row r="772" spans="34:52" x14ac:dyDescent="0.25">
      <c r="AH772" s="17">
        <f t="shared" si="267"/>
        <v>0</v>
      </c>
      <c r="AI772" s="18">
        <f t="shared" si="249"/>
        <v>0</v>
      </c>
      <c r="AJ772" s="18">
        <f t="shared" si="250"/>
        <v>0</v>
      </c>
      <c r="AK772" s="18">
        <f t="shared" si="251"/>
        <v>0</v>
      </c>
      <c r="AL772" s="18">
        <f t="shared" si="252"/>
        <v>0</v>
      </c>
      <c r="AM772" s="18">
        <f t="shared" si="253"/>
        <v>0</v>
      </c>
      <c r="AN772" s="18">
        <f t="shared" si="254"/>
        <v>0</v>
      </c>
      <c r="AO772" s="18">
        <f t="shared" si="255"/>
        <v>0</v>
      </c>
      <c r="AP772" s="18">
        <f t="shared" si="256"/>
        <v>0</v>
      </c>
      <c r="AQ772" s="18">
        <f t="shared" si="257"/>
        <v>0</v>
      </c>
      <c r="AR772" s="18">
        <f t="shared" si="258"/>
        <v>0</v>
      </c>
      <c r="AS772" s="18">
        <f t="shared" si="259"/>
        <v>0</v>
      </c>
      <c r="AT772" s="18">
        <f t="shared" si="260"/>
        <v>0</v>
      </c>
      <c r="AU772" s="18">
        <f t="shared" si="261"/>
        <v>0</v>
      </c>
      <c r="AV772" s="18">
        <f t="shared" si="262"/>
        <v>0</v>
      </c>
      <c r="AW772" s="18">
        <f t="shared" si="263"/>
        <v>0</v>
      </c>
      <c r="AX772" s="18">
        <f t="shared" si="264"/>
        <v>0</v>
      </c>
      <c r="AY772" s="18">
        <f t="shared" si="265"/>
        <v>0</v>
      </c>
      <c r="AZ772" s="18">
        <f t="shared" si="266"/>
        <v>0</v>
      </c>
    </row>
    <row r="773" spans="34:52" x14ac:dyDescent="0.25">
      <c r="AH773" s="17">
        <f t="shared" si="267"/>
        <v>0</v>
      </c>
      <c r="AI773" s="18">
        <f t="shared" si="249"/>
        <v>0</v>
      </c>
      <c r="AJ773" s="18">
        <f t="shared" si="250"/>
        <v>0</v>
      </c>
      <c r="AK773" s="18">
        <f t="shared" si="251"/>
        <v>0</v>
      </c>
      <c r="AL773" s="18">
        <f t="shared" si="252"/>
        <v>0</v>
      </c>
      <c r="AM773" s="18">
        <f t="shared" si="253"/>
        <v>0</v>
      </c>
      <c r="AN773" s="18">
        <f t="shared" si="254"/>
        <v>0</v>
      </c>
      <c r="AO773" s="18">
        <f t="shared" si="255"/>
        <v>0</v>
      </c>
      <c r="AP773" s="18">
        <f t="shared" si="256"/>
        <v>0</v>
      </c>
      <c r="AQ773" s="18">
        <f t="shared" si="257"/>
        <v>0</v>
      </c>
      <c r="AR773" s="18">
        <f t="shared" si="258"/>
        <v>0</v>
      </c>
      <c r="AS773" s="18">
        <f t="shared" si="259"/>
        <v>0</v>
      </c>
      <c r="AT773" s="18">
        <f t="shared" si="260"/>
        <v>0</v>
      </c>
      <c r="AU773" s="18">
        <f t="shared" si="261"/>
        <v>0</v>
      </c>
      <c r="AV773" s="18">
        <f t="shared" si="262"/>
        <v>0</v>
      </c>
      <c r="AW773" s="18">
        <f t="shared" si="263"/>
        <v>0</v>
      </c>
      <c r="AX773" s="18">
        <f t="shared" si="264"/>
        <v>0</v>
      </c>
      <c r="AY773" s="18">
        <f t="shared" si="265"/>
        <v>0</v>
      </c>
      <c r="AZ773" s="18">
        <f t="shared" si="266"/>
        <v>0</v>
      </c>
    </row>
    <row r="774" spans="34:52" x14ac:dyDescent="0.25">
      <c r="AH774" s="17">
        <f t="shared" si="267"/>
        <v>0</v>
      </c>
      <c r="AI774" s="18">
        <f t="shared" si="249"/>
        <v>0</v>
      </c>
      <c r="AJ774" s="18">
        <f t="shared" si="250"/>
        <v>0</v>
      </c>
      <c r="AK774" s="18">
        <f t="shared" si="251"/>
        <v>0</v>
      </c>
      <c r="AL774" s="18">
        <f t="shared" si="252"/>
        <v>0</v>
      </c>
      <c r="AM774" s="18">
        <f t="shared" si="253"/>
        <v>0</v>
      </c>
      <c r="AN774" s="18">
        <f t="shared" si="254"/>
        <v>0</v>
      </c>
      <c r="AO774" s="18">
        <f t="shared" si="255"/>
        <v>0</v>
      </c>
      <c r="AP774" s="18">
        <f t="shared" si="256"/>
        <v>0</v>
      </c>
      <c r="AQ774" s="18">
        <f t="shared" si="257"/>
        <v>0</v>
      </c>
      <c r="AR774" s="18">
        <f t="shared" si="258"/>
        <v>0</v>
      </c>
      <c r="AS774" s="18">
        <f t="shared" si="259"/>
        <v>0</v>
      </c>
      <c r="AT774" s="18">
        <f t="shared" si="260"/>
        <v>0</v>
      </c>
      <c r="AU774" s="18">
        <f t="shared" si="261"/>
        <v>0</v>
      </c>
      <c r="AV774" s="18">
        <f t="shared" si="262"/>
        <v>0</v>
      </c>
      <c r="AW774" s="18">
        <f t="shared" si="263"/>
        <v>0</v>
      </c>
      <c r="AX774" s="18">
        <f t="shared" si="264"/>
        <v>0</v>
      </c>
      <c r="AY774" s="18">
        <f t="shared" si="265"/>
        <v>0</v>
      </c>
      <c r="AZ774" s="18">
        <f t="shared" si="266"/>
        <v>0</v>
      </c>
    </row>
    <row r="775" spans="34:52" x14ac:dyDescent="0.25">
      <c r="AH775" s="17">
        <f t="shared" si="267"/>
        <v>0</v>
      </c>
      <c r="AI775" s="18">
        <f t="shared" si="249"/>
        <v>0</v>
      </c>
      <c r="AJ775" s="18">
        <f t="shared" si="250"/>
        <v>0</v>
      </c>
      <c r="AK775" s="18">
        <f t="shared" si="251"/>
        <v>0</v>
      </c>
      <c r="AL775" s="18">
        <f t="shared" si="252"/>
        <v>0</v>
      </c>
      <c r="AM775" s="18">
        <f t="shared" si="253"/>
        <v>0</v>
      </c>
      <c r="AN775" s="18">
        <f t="shared" si="254"/>
        <v>0</v>
      </c>
      <c r="AO775" s="18">
        <f t="shared" si="255"/>
        <v>0</v>
      </c>
      <c r="AP775" s="18">
        <f t="shared" si="256"/>
        <v>0</v>
      </c>
      <c r="AQ775" s="18">
        <f t="shared" si="257"/>
        <v>0</v>
      </c>
      <c r="AR775" s="18">
        <f t="shared" si="258"/>
        <v>0</v>
      </c>
      <c r="AS775" s="18">
        <f t="shared" si="259"/>
        <v>0</v>
      </c>
      <c r="AT775" s="18">
        <f t="shared" si="260"/>
        <v>0</v>
      </c>
      <c r="AU775" s="18">
        <f t="shared" si="261"/>
        <v>0</v>
      </c>
      <c r="AV775" s="18">
        <f t="shared" si="262"/>
        <v>0</v>
      </c>
      <c r="AW775" s="18">
        <f t="shared" si="263"/>
        <v>0</v>
      </c>
      <c r="AX775" s="18">
        <f t="shared" si="264"/>
        <v>0</v>
      </c>
      <c r="AY775" s="18">
        <f t="shared" si="265"/>
        <v>0</v>
      </c>
      <c r="AZ775" s="18">
        <f t="shared" si="266"/>
        <v>0</v>
      </c>
    </row>
    <row r="776" spans="34:52" x14ac:dyDescent="0.25">
      <c r="AH776" s="17">
        <f t="shared" si="267"/>
        <v>0</v>
      </c>
      <c r="AI776" s="18">
        <f t="shared" si="249"/>
        <v>0</v>
      </c>
      <c r="AJ776" s="18">
        <f t="shared" si="250"/>
        <v>0</v>
      </c>
      <c r="AK776" s="18">
        <f t="shared" si="251"/>
        <v>0</v>
      </c>
      <c r="AL776" s="18">
        <f t="shared" si="252"/>
        <v>0</v>
      </c>
      <c r="AM776" s="18">
        <f t="shared" si="253"/>
        <v>0</v>
      </c>
      <c r="AN776" s="18">
        <f t="shared" si="254"/>
        <v>0</v>
      </c>
      <c r="AO776" s="18">
        <f t="shared" si="255"/>
        <v>0</v>
      </c>
      <c r="AP776" s="18">
        <f t="shared" si="256"/>
        <v>0</v>
      </c>
      <c r="AQ776" s="18">
        <f t="shared" si="257"/>
        <v>0</v>
      </c>
      <c r="AR776" s="18">
        <f t="shared" si="258"/>
        <v>0</v>
      </c>
      <c r="AS776" s="18">
        <f t="shared" si="259"/>
        <v>0</v>
      </c>
      <c r="AT776" s="18">
        <f t="shared" si="260"/>
        <v>0</v>
      </c>
      <c r="AU776" s="18">
        <f t="shared" si="261"/>
        <v>0</v>
      </c>
      <c r="AV776" s="18">
        <f t="shared" si="262"/>
        <v>0</v>
      </c>
      <c r="AW776" s="18">
        <f t="shared" si="263"/>
        <v>0</v>
      </c>
      <c r="AX776" s="18">
        <f t="shared" si="264"/>
        <v>0</v>
      </c>
      <c r="AY776" s="18">
        <f t="shared" si="265"/>
        <v>0</v>
      </c>
      <c r="AZ776" s="18">
        <f t="shared" si="266"/>
        <v>0</v>
      </c>
    </row>
    <row r="777" spans="34:52" x14ac:dyDescent="0.25">
      <c r="AH777" s="17">
        <f t="shared" si="267"/>
        <v>0</v>
      </c>
      <c r="AI777" s="18">
        <f t="shared" si="249"/>
        <v>0</v>
      </c>
      <c r="AJ777" s="18">
        <f t="shared" si="250"/>
        <v>0</v>
      </c>
      <c r="AK777" s="18">
        <f t="shared" si="251"/>
        <v>0</v>
      </c>
      <c r="AL777" s="18">
        <f t="shared" si="252"/>
        <v>0</v>
      </c>
      <c r="AM777" s="18">
        <f t="shared" si="253"/>
        <v>0</v>
      </c>
      <c r="AN777" s="18">
        <f t="shared" si="254"/>
        <v>0</v>
      </c>
      <c r="AO777" s="18">
        <f t="shared" si="255"/>
        <v>0</v>
      </c>
      <c r="AP777" s="18">
        <f t="shared" si="256"/>
        <v>0</v>
      </c>
      <c r="AQ777" s="18">
        <f t="shared" si="257"/>
        <v>0</v>
      </c>
      <c r="AR777" s="18">
        <f t="shared" si="258"/>
        <v>0</v>
      </c>
      <c r="AS777" s="18">
        <f t="shared" si="259"/>
        <v>0</v>
      </c>
      <c r="AT777" s="18">
        <f t="shared" si="260"/>
        <v>0</v>
      </c>
      <c r="AU777" s="18">
        <f t="shared" si="261"/>
        <v>0</v>
      </c>
      <c r="AV777" s="18">
        <f t="shared" si="262"/>
        <v>0</v>
      </c>
      <c r="AW777" s="18">
        <f t="shared" si="263"/>
        <v>0</v>
      </c>
      <c r="AX777" s="18">
        <f t="shared" si="264"/>
        <v>0</v>
      </c>
      <c r="AY777" s="18">
        <f t="shared" si="265"/>
        <v>0</v>
      </c>
      <c r="AZ777" s="18">
        <f t="shared" si="266"/>
        <v>0</v>
      </c>
    </row>
    <row r="778" spans="34:52" x14ac:dyDescent="0.25">
      <c r="AH778" s="17">
        <f t="shared" si="267"/>
        <v>0</v>
      </c>
      <c r="AI778" s="18">
        <f t="shared" si="249"/>
        <v>0</v>
      </c>
      <c r="AJ778" s="18">
        <f t="shared" si="250"/>
        <v>0</v>
      </c>
      <c r="AK778" s="18">
        <f t="shared" si="251"/>
        <v>0</v>
      </c>
      <c r="AL778" s="18">
        <f t="shared" si="252"/>
        <v>0</v>
      </c>
      <c r="AM778" s="18">
        <f t="shared" si="253"/>
        <v>0</v>
      </c>
      <c r="AN778" s="18">
        <f t="shared" si="254"/>
        <v>0</v>
      </c>
      <c r="AO778" s="18">
        <f t="shared" si="255"/>
        <v>0</v>
      </c>
      <c r="AP778" s="18">
        <f t="shared" si="256"/>
        <v>0</v>
      </c>
      <c r="AQ778" s="18">
        <f t="shared" si="257"/>
        <v>0</v>
      </c>
      <c r="AR778" s="18">
        <f t="shared" si="258"/>
        <v>0</v>
      </c>
      <c r="AS778" s="18">
        <f t="shared" si="259"/>
        <v>0</v>
      </c>
      <c r="AT778" s="18">
        <f t="shared" si="260"/>
        <v>0</v>
      </c>
      <c r="AU778" s="18">
        <f t="shared" si="261"/>
        <v>0</v>
      </c>
      <c r="AV778" s="18">
        <f t="shared" si="262"/>
        <v>0</v>
      </c>
      <c r="AW778" s="18">
        <f t="shared" si="263"/>
        <v>0</v>
      </c>
      <c r="AX778" s="18">
        <f t="shared" si="264"/>
        <v>0</v>
      </c>
      <c r="AY778" s="18">
        <f t="shared" si="265"/>
        <v>0</v>
      </c>
      <c r="AZ778" s="18">
        <f t="shared" si="266"/>
        <v>0</v>
      </c>
    </row>
    <row r="779" spans="34:52" x14ac:dyDescent="0.25">
      <c r="AH779" s="17">
        <f t="shared" si="267"/>
        <v>0</v>
      </c>
      <c r="AI779" s="18">
        <f t="shared" si="249"/>
        <v>0</v>
      </c>
      <c r="AJ779" s="18">
        <f t="shared" si="250"/>
        <v>0</v>
      </c>
      <c r="AK779" s="18">
        <f t="shared" si="251"/>
        <v>0</v>
      </c>
      <c r="AL779" s="18">
        <f t="shared" si="252"/>
        <v>0</v>
      </c>
      <c r="AM779" s="18">
        <f t="shared" si="253"/>
        <v>0</v>
      </c>
      <c r="AN779" s="18">
        <f t="shared" si="254"/>
        <v>0</v>
      </c>
      <c r="AO779" s="18">
        <f t="shared" si="255"/>
        <v>0</v>
      </c>
      <c r="AP779" s="18">
        <f t="shared" si="256"/>
        <v>0</v>
      </c>
      <c r="AQ779" s="18">
        <f t="shared" si="257"/>
        <v>0</v>
      </c>
      <c r="AR779" s="18">
        <f t="shared" si="258"/>
        <v>0</v>
      </c>
      <c r="AS779" s="18">
        <f t="shared" si="259"/>
        <v>0</v>
      </c>
      <c r="AT779" s="18">
        <f t="shared" si="260"/>
        <v>0</v>
      </c>
      <c r="AU779" s="18">
        <f t="shared" si="261"/>
        <v>0</v>
      </c>
      <c r="AV779" s="18">
        <f t="shared" si="262"/>
        <v>0</v>
      </c>
      <c r="AW779" s="18">
        <f t="shared" si="263"/>
        <v>0</v>
      </c>
      <c r="AX779" s="18">
        <f t="shared" si="264"/>
        <v>0</v>
      </c>
      <c r="AY779" s="18">
        <f t="shared" si="265"/>
        <v>0</v>
      </c>
      <c r="AZ779" s="18">
        <f t="shared" si="266"/>
        <v>0</v>
      </c>
    </row>
    <row r="780" spans="34:52" x14ac:dyDescent="0.25">
      <c r="AH780" s="17">
        <f t="shared" si="267"/>
        <v>0</v>
      </c>
      <c r="AI780" s="18">
        <f t="shared" si="249"/>
        <v>0</v>
      </c>
      <c r="AJ780" s="18">
        <f t="shared" si="250"/>
        <v>0</v>
      </c>
      <c r="AK780" s="18">
        <f t="shared" si="251"/>
        <v>0</v>
      </c>
      <c r="AL780" s="18">
        <f t="shared" si="252"/>
        <v>0</v>
      </c>
      <c r="AM780" s="18">
        <f t="shared" si="253"/>
        <v>0</v>
      </c>
      <c r="AN780" s="18">
        <f t="shared" si="254"/>
        <v>0</v>
      </c>
      <c r="AO780" s="18">
        <f t="shared" si="255"/>
        <v>0</v>
      </c>
      <c r="AP780" s="18">
        <f t="shared" si="256"/>
        <v>0</v>
      </c>
      <c r="AQ780" s="18">
        <f t="shared" si="257"/>
        <v>0</v>
      </c>
      <c r="AR780" s="18">
        <f t="shared" si="258"/>
        <v>0</v>
      </c>
      <c r="AS780" s="18">
        <f t="shared" si="259"/>
        <v>0</v>
      </c>
      <c r="AT780" s="18">
        <f t="shared" si="260"/>
        <v>0</v>
      </c>
      <c r="AU780" s="18">
        <f t="shared" si="261"/>
        <v>0</v>
      </c>
      <c r="AV780" s="18">
        <f t="shared" si="262"/>
        <v>0</v>
      </c>
      <c r="AW780" s="18">
        <f t="shared" si="263"/>
        <v>0</v>
      </c>
      <c r="AX780" s="18">
        <f t="shared" si="264"/>
        <v>0</v>
      </c>
      <c r="AY780" s="18">
        <f t="shared" si="265"/>
        <v>0</v>
      </c>
      <c r="AZ780" s="18">
        <f t="shared" si="266"/>
        <v>0</v>
      </c>
    </row>
    <row r="781" spans="34:52" x14ac:dyDescent="0.25">
      <c r="AH781" s="17">
        <f t="shared" si="267"/>
        <v>0</v>
      </c>
      <c r="AI781" s="18">
        <f t="shared" si="249"/>
        <v>0</v>
      </c>
      <c r="AJ781" s="18">
        <f t="shared" si="250"/>
        <v>0</v>
      </c>
      <c r="AK781" s="18">
        <f t="shared" si="251"/>
        <v>0</v>
      </c>
      <c r="AL781" s="18">
        <f t="shared" si="252"/>
        <v>0</v>
      </c>
      <c r="AM781" s="18">
        <f t="shared" si="253"/>
        <v>0</v>
      </c>
      <c r="AN781" s="18">
        <f t="shared" si="254"/>
        <v>0</v>
      </c>
      <c r="AO781" s="18">
        <f t="shared" si="255"/>
        <v>0</v>
      </c>
      <c r="AP781" s="18">
        <f t="shared" si="256"/>
        <v>0</v>
      </c>
      <c r="AQ781" s="18">
        <f t="shared" si="257"/>
        <v>0</v>
      </c>
      <c r="AR781" s="18">
        <f t="shared" si="258"/>
        <v>0</v>
      </c>
      <c r="AS781" s="18">
        <f t="shared" si="259"/>
        <v>0</v>
      </c>
      <c r="AT781" s="18">
        <f t="shared" si="260"/>
        <v>0</v>
      </c>
      <c r="AU781" s="18">
        <f t="shared" si="261"/>
        <v>0</v>
      </c>
      <c r="AV781" s="18">
        <f t="shared" si="262"/>
        <v>0</v>
      </c>
      <c r="AW781" s="18">
        <f t="shared" si="263"/>
        <v>0</v>
      </c>
      <c r="AX781" s="18">
        <f t="shared" si="264"/>
        <v>0</v>
      </c>
      <c r="AY781" s="18">
        <f t="shared" si="265"/>
        <v>0</v>
      </c>
      <c r="AZ781" s="18">
        <f t="shared" si="266"/>
        <v>0</v>
      </c>
    </row>
    <row r="782" spans="34:52" x14ac:dyDescent="0.25">
      <c r="AH782" s="17">
        <f t="shared" si="267"/>
        <v>0</v>
      </c>
      <c r="AI782" s="18">
        <f t="shared" si="249"/>
        <v>0</v>
      </c>
      <c r="AJ782" s="18">
        <f t="shared" si="250"/>
        <v>0</v>
      </c>
      <c r="AK782" s="18">
        <f t="shared" si="251"/>
        <v>0</v>
      </c>
      <c r="AL782" s="18">
        <f t="shared" si="252"/>
        <v>0</v>
      </c>
      <c r="AM782" s="18">
        <f t="shared" si="253"/>
        <v>0</v>
      </c>
      <c r="AN782" s="18">
        <f t="shared" si="254"/>
        <v>0</v>
      </c>
      <c r="AO782" s="18">
        <f t="shared" si="255"/>
        <v>0</v>
      </c>
      <c r="AP782" s="18">
        <f t="shared" si="256"/>
        <v>0</v>
      </c>
      <c r="AQ782" s="18">
        <f t="shared" si="257"/>
        <v>0</v>
      </c>
      <c r="AR782" s="18">
        <f t="shared" si="258"/>
        <v>0</v>
      </c>
      <c r="AS782" s="18">
        <f t="shared" si="259"/>
        <v>0</v>
      </c>
      <c r="AT782" s="18">
        <f t="shared" si="260"/>
        <v>0</v>
      </c>
      <c r="AU782" s="18">
        <f t="shared" si="261"/>
        <v>0</v>
      </c>
      <c r="AV782" s="18">
        <f t="shared" si="262"/>
        <v>0</v>
      </c>
      <c r="AW782" s="18">
        <f t="shared" si="263"/>
        <v>0</v>
      </c>
      <c r="AX782" s="18">
        <f t="shared" si="264"/>
        <v>0</v>
      </c>
      <c r="AY782" s="18">
        <f t="shared" si="265"/>
        <v>0</v>
      </c>
      <c r="AZ782" s="18">
        <f t="shared" si="266"/>
        <v>0</v>
      </c>
    </row>
    <row r="783" spans="34:52" x14ac:dyDescent="0.25">
      <c r="AH783" s="17">
        <f t="shared" si="267"/>
        <v>0</v>
      </c>
      <c r="AI783" s="18">
        <f t="shared" si="249"/>
        <v>0</v>
      </c>
      <c r="AJ783" s="18">
        <f t="shared" si="250"/>
        <v>0</v>
      </c>
      <c r="AK783" s="18">
        <f t="shared" si="251"/>
        <v>0</v>
      </c>
      <c r="AL783" s="18">
        <f t="shared" si="252"/>
        <v>0</v>
      </c>
      <c r="AM783" s="18">
        <f t="shared" si="253"/>
        <v>0</v>
      </c>
      <c r="AN783" s="18">
        <f t="shared" si="254"/>
        <v>0</v>
      </c>
      <c r="AO783" s="18">
        <f t="shared" si="255"/>
        <v>0</v>
      </c>
      <c r="AP783" s="18">
        <f t="shared" si="256"/>
        <v>0</v>
      </c>
      <c r="AQ783" s="18">
        <f t="shared" si="257"/>
        <v>0</v>
      </c>
      <c r="AR783" s="18">
        <f t="shared" si="258"/>
        <v>0</v>
      </c>
      <c r="AS783" s="18">
        <f t="shared" si="259"/>
        <v>0</v>
      </c>
      <c r="AT783" s="18">
        <f t="shared" si="260"/>
        <v>0</v>
      </c>
      <c r="AU783" s="18">
        <f t="shared" si="261"/>
        <v>0</v>
      </c>
      <c r="AV783" s="18">
        <f t="shared" si="262"/>
        <v>0</v>
      </c>
      <c r="AW783" s="18">
        <f t="shared" si="263"/>
        <v>0</v>
      </c>
      <c r="AX783" s="18">
        <f t="shared" si="264"/>
        <v>0</v>
      </c>
      <c r="AY783" s="18">
        <f t="shared" si="265"/>
        <v>0</v>
      </c>
      <c r="AZ783" s="18">
        <f t="shared" si="266"/>
        <v>0</v>
      </c>
    </row>
    <row r="784" spans="34:52" x14ac:dyDescent="0.25">
      <c r="AH784" s="17">
        <f t="shared" si="267"/>
        <v>0</v>
      </c>
      <c r="AI784" s="18">
        <f t="shared" si="249"/>
        <v>0</v>
      </c>
      <c r="AJ784" s="18">
        <f t="shared" si="250"/>
        <v>0</v>
      </c>
      <c r="AK784" s="18">
        <f t="shared" si="251"/>
        <v>0</v>
      </c>
      <c r="AL784" s="18">
        <f t="shared" si="252"/>
        <v>0</v>
      </c>
      <c r="AM784" s="18">
        <f t="shared" si="253"/>
        <v>0</v>
      </c>
      <c r="AN784" s="18">
        <f t="shared" si="254"/>
        <v>0</v>
      </c>
      <c r="AO784" s="18">
        <f t="shared" si="255"/>
        <v>0</v>
      </c>
      <c r="AP784" s="18">
        <f t="shared" si="256"/>
        <v>0</v>
      </c>
      <c r="AQ784" s="18">
        <f t="shared" si="257"/>
        <v>0</v>
      </c>
      <c r="AR784" s="18">
        <f t="shared" si="258"/>
        <v>0</v>
      </c>
      <c r="AS784" s="18">
        <f t="shared" si="259"/>
        <v>0</v>
      </c>
      <c r="AT784" s="18">
        <f t="shared" si="260"/>
        <v>0</v>
      </c>
      <c r="AU784" s="18">
        <f t="shared" si="261"/>
        <v>0</v>
      </c>
      <c r="AV784" s="18">
        <f t="shared" si="262"/>
        <v>0</v>
      </c>
      <c r="AW784" s="18">
        <f t="shared" si="263"/>
        <v>0</v>
      </c>
      <c r="AX784" s="18">
        <f t="shared" si="264"/>
        <v>0</v>
      </c>
      <c r="AY784" s="18">
        <f t="shared" si="265"/>
        <v>0</v>
      </c>
      <c r="AZ784" s="18">
        <f t="shared" si="266"/>
        <v>0</v>
      </c>
    </row>
    <row r="785" spans="34:52" x14ac:dyDescent="0.25">
      <c r="AH785" s="17">
        <f t="shared" si="267"/>
        <v>0</v>
      </c>
      <c r="AI785" s="18">
        <f t="shared" si="249"/>
        <v>0</v>
      </c>
      <c r="AJ785" s="18">
        <f t="shared" si="250"/>
        <v>0</v>
      </c>
      <c r="AK785" s="18">
        <f t="shared" si="251"/>
        <v>0</v>
      </c>
      <c r="AL785" s="18">
        <f t="shared" si="252"/>
        <v>0</v>
      </c>
      <c r="AM785" s="18">
        <f t="shared" si="253"/>
        <v>0</v>
      </c>
      <c r="AN785" s="18">
        <f t="shared" si="254"/>
        <v>0</v>
      </c>
      <c r="AO785" s="18">
        <f t="shared" si="255"/>
        <v>0</v>
      </c>
      <c r="AP785" s="18">
        <f t="shared" si="256"/>
        <v>0</v>
      </c>
      <c r="AQ785" s="18">
        <f t="shared" si="257"/>
        <v>0</v>
      </c>
      <c r="AR785" s="18">
        <f t="shared" si="258"/>
        <v>0</v>
      </c>
      <c r="AS785" s="18">
        <f t="shared" si="259"/>
        <v>0</v>
      </c>
      <c r="AT785" s="18">
        <f t="shared" si="260"/>
        <v>0</v>
      </c>
      <c r="AU785" s="18">
        <f t="shared" si="261"/>
        <v>0</v>
      </c>
      <c r="AV785" s="18">
        <f t="shared" si="262"/>
        <v>0</v>
      </c>
      <c r="AW785" s="18">
        <f t="shared" si="263"/>
        <v>0</v>
      </c>
      <c r="AX785" s="18">
        <f t="shared" si="264"/>
        <v>0</v>
      </c>
      <c r="AY785" s="18">
        <f t="shared" si="265"/>
        <v>0</v>
      </c>
      <c r="AZ785" s="18">
        <f t="shared" si="266"/>
        <v>0</v>
      </c>
    </row>
    <row r="786" spans="34:52" x14ac:dyDescent="0.25">
      <c r="AH786" s="17">
        <f t="shared" si="267"/>
        <v>0</v>
      </c>
      <c r="AI786" s="18">
        <f t="shared" si="249"/>
        <v>0</v>
      </c>
      <c r="AJ786" s="18">
        <f t="shared" si="250"/>
        <v>0</v>
      </c>
      <c r="AK786" s="18">
        <f t="shared" si="251"/>
        <v>0</v>
      </c>
      <c r="AL786" s="18">
        <f t="shared" si="252"/>
        <v>0</v>
      </c>
      <c r="AM786" s="18">
        <f t="shared" si="253"/>
        <v>0</v>
      </c>
      <c r="AN786" s="18">
        <f t="shared" si="254"/>
        <v>0</v>
      </c>
      <c r="AO786" s="18">
        <f t="shared" si="255"/>
        <v>0</v>
      </c>
      <c r="AP786" s="18">
        <f t="shared" si="256"/>
        <v>0</v>
      </c>
      <c r="AQ786" s="18">
        <f t="shared" si="257"/>
        <v>0</v>
      </c>
      <c r="AR786" s="18">
        <f t="shared" si="258"/>
        <v>0</v>
      </c>
      <c r="AS786" s="18">
        <f t="shared" si="259"/>
        <v>0</v>
      </c>
      <c r="AT786" s="18">
        <f t="shared" si="260"/>
        <v>0</v>
      </c>
      <c r="AU786" s="18">
        <f t="shared" si="261"/>
        <v>0</v>
      </c>
      <c r="AV786" s="18">
        <f t="shared" si="262"/>
        <v>0</v>
      </c>
      <c r="AW786" s="18">
        <f t="shared" si="263"/>
        <v>0</v>
      </c>
      <c r="AX786" s="18">
        <f t="shared" si="264"/>
        <v>0</v>
      </c>
      <c r="AY786" s="18">
        <f t="shared" si="265"/>
        <v>0</v>
      </c>
      <c r="AZ786" s="18">
        <f t="shared" si="266"/>
        <v>0</v>
      </c>
    </row>
    <row r="787" spans="34:52" x14ac:dyDescent="0.25">
      <c r="AH787" s="17">
        <f t="shared" si="267"/>
        <v>0</v>
      </c>
      <c r="AI787" s="18">
        <f t="shared" si="249"/>
        <v>0</v>
      </c>
      <c r="AJ787" s="18">
        <f t="shared" si="250"/>
        <v>0</v>
      </c>
      <c r="AK787" s="18">
        <f t="shared" si="251"/>
        <v>0</v>
      </c>
      <c r="AL787" s="18">
        <f t="shared" si="252"/>
        <v>0</v>
      </c>
      <c r="AM787" s="18">
        <f t="shared" si="253"/>
        <v>0</v>
      </c>
      <c r="AN787" s="18">
        <f t="shared" si="254"/>
        <v>0</v>
      </c>
      <c r="AO787" s="18">
        <f t="shared" si="255"/>
        <v>0</v>
      </c>
      <c r="AP787" s="18">
        <f t="shared" si="256"/>
        <v>0</v>
      </c>
      <c r="AQ787" s="18">
        <f t="shared" si="257"/>
        <v>0</v>
      </c>
      <c r="AR787" s="18">
        <f t="shared" si="258"/>
        <v>0</v>
      </c>
      <c r="AS787" s="18">
        <f t="shared" si="259"/>
        <v>0</v>
      </c>
      <c r="AT787" s="18">
        <f t="shared" si="260"/>
        <v>0</v>
      </c>
      <c r="AU787" s="18">
        <f t="shared" si="261"/>
        <v>0</v>
      </c>
      <c r="AV787" s="18">
        <f t="shared" si="262"/>
        <v>0</v>
      </c>
      <c r="AW787" s="18">
        <f t="shared" si="263"/>
        <v>0</v>
      </c>
      <c r="AX787" s="18">
        <f t="shared" si="264"/>
        <v>0</v>
      </c>
      <c r="AY787" s="18">
        <f t="shared" si="265"/>
        <v>0</v>
      </c>
      <c r="AZ787" s="18">
        <f t="shared" si="266"/>
        <v>0</v>
      </c>
    </row>
    <row r="788" spans="34:52" x14ac:dyDescent="0.25">
      <c r="AH788" s="17">
        <f t="shared" si="267"/>
        <v>0</v>
      </c>
      <c r="AI788" s="18">
        <f t="shared" si="249"/>
        <v>0</v>
      </c>
      <c r="AJ788" s="18">
        <f t="shared" si="250"/>
        <v>0</v>
      </c>
      <c r="AK788" s="18">
        <f t="shared" si="251"/>
        <v>0</v>
      </c>
      <c r="AL788" s="18">
        <f t="shared" si="252"/>
        <v>0</v>
      </c>
      <c r="AM788" s="18">
        <f t="shared" si="253"/>
        <v>0</v>
      </c>
      <c r="AN788" s="18">
        <f t="shared" si="254"/>
        <v>0</v>
      </c>
      <c r="AO788" s="18">
        <f t="shared" si="255"/>
        <v>0</v>
      </c>
      <c r="AP788" s="18">
        <f t="shared" si="256"/>
        <v>0</v>
      </c>
      <c r="AQ788" s="18">
        <f t="shared" si="257"/>
        <v>0</v>
      </c>
      <c r="AR788" s="18">
        <f t="shared" si="258"/>
        <v>0</v>
      </c>
      <c r="AS788" s="18">
        <f t="shared" si="259"/>
        <v>0</v>
      </c>
      <c r="AT788" s="18">
        <f t="shared" si="260"/>
        <v>0</v>
      </c>
      <c r="AU788" s="18">
        <f t="shared" si="261"/>
        <v>0</v>
      </c>
      <c r="AV788" s="18">
        <f t="shared" si="262"/>
        <v>0</v>
      </c>
      <c r="AW788" s="18">
        <f t="shared" si="263"/>
        <v>0</v>
      </c>
      <c r="AX788" s="18">
        <f t="shared" si="264"/>
        <v>0</v>
      </c>
      <c r="AY788" s="18">
        <f t="shared" si="265"/>
        <v>0</v>
      </c>
      <c r="AZ788" s="18">
        <f t="shared" si="266"/>
        <v>0</v>
      </c>
    </row>
    <row r="789" spans="34:52" x14ac:dyDescent="0.25">
      <c r="AH789" s="17">
        <f t="shared" si="267"/>
        <v>0</v>
      </c>
      <c r="AI789" s="18">
        <f t="shared" si="249"/>
        <v>0</v>
      </c>
      <c r="AJ789" s="18">
        <f t="shared" si="250"/>
        <v>0</v>
      </c>
      <c r="AK789" s="18">
        <f t="shared" si="251"/>
        <v>0</v>
      </c>
      <c r="AL789" s="18">
        <f t="shared" si="252"/>
        <v>0</v>
      </c>
      <c r="AM789" s="18">
        <f t="shared" si="253"/>
        <v>0</v>
      </c>
      <c r="AN789" s="18">
        <f t="shared" si="254"/>
        <v>0</v>
      </c>
      <c r="AO789" s="18">
        <f t="shared" si="255"/>
        <v>0</v>
      </c>
      <c r="AP789" s="18">
        <f t="shared" si="256"/>
        <v>0</v>
      </c>
      <c r="AQ789" s="18">
        <f t="shared" si="257"/>
        <v>0</v>
      </c>
      <c r="AR789" s="18">
        <f t="shared" si="258"/>
        <v>0</v>
      </c>
      <c r="AS789" s="18">
        <f t="shared" si="259"/>
        <v>0</v>
      </c>
      <c r="AT789" s="18">
        <f t="shared" si="260"/>
        <v>0</v>
      </c>
      <c r="AU789" s="18">
        <f t="shared" si="261"/>
        <v>0</v>
      </c>
      <c r="AV789" s="18">
        <f t="shared" si="262"/>
        <v>0</v>
      </c>
      <c r="AW789" s="18">
        <f t="shared" si="263"/>
        <v>0</v>
      </c>
      <c r="AX789" s="18">
        <f t="shared" si="264"/>
        <v>0</v>
      </c>
      <c r="AY789" s="18">
        <f t="shared" si="265"/>
        <v>0</v>
      </c>
      <c r="AZ789" s="18">
        <f t="shared" si="266"/>
        <v>0</v>
      </c>
    </row>
    <row r="790" spans="34:52" x14ac:dyDescent="0.25">
      <c r="AH790" s="17">
        <f t="shared" si="267"/>
        <v>0</v>
      </c>
      <c r="AI790" s="18">
        <f t="shared" si="249"/>
        <v>0</v>
      </c>
      <c r="AJ790" s="18">
        <f t="shared" si="250"/>
        <v>0</v>
      </c>
      <c r="AK790" s="18">
        <f t="shared" si="251"/>
        <v>0</v>
      </c>
      <c r="AL790" s="18">
        <f t="shared" si="252"/>
        <v>0</v>
      </c>
      <c r="AM790" s="18">
        <f t="shared" si="253"/>
        <v>0</v>
      </c>
      <c r="AN790" s="18">
        <f t="shared" si="254"/>
        <v>0</v>
      </c>
      <c r="AO790" s="18">
        <f t="shared" si="255"/>
        <v>0</v>
      </c>
      <c r="AP790" s="18">
        <f t="shared" si="256"/>
        <v>0</v>
      </c>
      <c r="AQ790" s="18">
        <f t="shared" si="257"/>
        <v>0</v>
      </c>
      <c r="AR790" s="18">
        <f t="shared" si="258"/>
        <v>0</v>
      </c>
      <c r="AS790" s="18">
        <f t="shared" si="259"/>
        <v>0</v>
      </c>
      <c r="AT790" s="18">
        <f t="shared" si="260"/>
        <v>0</v>
      </c>
      <c r="AU790" s="18">
        <f t="shared" si="261"/>
        <v>0</v>
      </c>
      <c r="AV790" s="18">
        <f t="shared" si="262"/>
        <v>0</v>
      </c>
      <c r="AW790" s="18">
        <f t="shared" si="263"/>
        <v>0</v>
      </c>
      <c r="AX790" s="18">
        <f t="shared" si="264"/>
        <v>0</v>
      </c>
      <c r="AY790" s="18">
        <f t="shared" si="265"/>
        <v>0</v>
      </c>
      <c r="AZ790" s="18">
        <f t="shared" si="266"/>
        <v>0</v>
      </c>
    </row>
    <row r="791" spans="34:52" x14ac:dyDescent="0.25">
      <c r="AH791" s="17">
        <f t="shared" si="267"/>
        <v>0</v>
      </c>
      <c r="AI791" s="18">
        <f t="shared" si="249"/>
        <v>0</v>
      </c>
      <c r="AJ791" s="18">
        <f t="shared" si="250"/>
        <v>0</v>
      </c>
      <c r="AK791" s="18">
        <f t="shared" si="251"/>
        <v>0</v>
      </c>
      <c r="AL791" s="18">
        <f t="shared" si="252"/>
        <v>0</v>
      </c>
      <c r="AM791" s="18">
        <f t="shared" si="253"/>
        <v>0</v>
      </c>
      <c r="AN791" s="18">
        <f t="shared" si="254"/>
        <v>0</v>
      </c>
      <c r="AO791" s="18">
        <f t="shared" si="255"/>
        <v>0</v>
      </c>
      <c r="AP791" s="18">
        <f t="shared" si="256"/>
        <v>0</v>
      </c>
      <c r="AQ791" s="18">
        <f t="shared" si="257"/>
        <v>0</v>
      </c>
      <c r="AR791" s="18">
        <f t="shared" si="258"/>
        <v>0</v>
      </c>
      <c r="AS791" s="18">
        <f t="shared" si="259"/>
        <v>0</v>
      </c>
      <c r="AT791" s="18">
        <f t="shared" si="260"/>
        <v>0</v>
      </c>
      <c r="AU791" s="18">
        <f t="shared" si="261"/>
        <v>0</v>
      </c>
      <c r="AV791" s="18">
        <f t="shared" si="262"/>
        <v>0</v>
      </c>
      <c r="AW791" s="18">
        <f t="shared" si="263"/>
        <v>0</v>
      </c>
      <c r="AX791" s="18">
        <f t="shared" si="264"/>
        <v>0</v>
      </c>
      <c r="AY791" s="18">
        <f t="shared" si="265"/>
        <v>0</v>
      </c>
      <c r="AZ791" s="18">
        <f t="shared" si="266"/>
        <v>0</v>
      </c>
    </row>
    <row r="792" spans="34:52" x14ac:dyDescent="0.25">
      <c r="AH792" s="17">
        <f t="shared" si="267"/>
        <v>0</v>
      </c>
      <c r="AI792" s="18">
        <f t="shared" si="249"/>
        <v>0</v>
      </c>
      <c r="AJ792" s="18">
        <f t="shared" si="250"/>
        <v>0</v>
      </c>
      <c r="AK792" s="18">
        <f t="shared" si="251"/>
        <v>0</v>
      </c>
      <c r="AL792" s="18">
        <f t="shared" si="252"/>
        <v>0</v>
      </c>
      <c r="AM792" s="18">
        <f t="shared" si="253"/>
        <v>0</v>
      </c>
      <c r="AN792" s="18">
        <f t="shared" si="254"/>
        <v>0</v>
      </c>
      <c r="AO792" s="18">
        <f t="shared" si="255"/>
        <v>0</v>
      </c>
      <c r="AP792" s="18">
        <f t="shared" si="256"/>
        <v>0</v>
      </c>
      <c r="AQ792" s="18">
        <f t="shared" si="257"/>
        <v>0</v>
      </c>
      <c r="AR792" s="18">
        <f t="shared" si="258"/>
        <v>0</v>
      </c>
      <c r="AS792" s="18">
        <f t="shared" si="259"/>
        <v>0</v>
      </c>
      <c r="AT792" s="18">
        <f t="shared" si="260"/>
        <v>0</v>
      </c>
      <c r="AU792" s="18">
        <f t="shared" si="261"/>
        <v>0</v>
      </c>
      <c r="AV792" s="18">
        <f t="shared" si="262"/>
        <v>0</v>
      </c>
      <c r="AW792" s="18">
        <f t="shared" si="263"/>
        <v>0</v>
      </c>
      <c r="AX792" s="18">
        <f t="shared" si="264"/>
        <v>0</v>
      </c>
      <c r="AY792" s="18">
        <f t="shared" si="265"/>
        <v>0</v>
      </c>
      <c r="AZ792" s="18">
        <f t="shared" si="266"/>
        <v>0</v>
      </c>
    </row>
    <row r="793" spans="34:52" x14ac:dyDescent="0.25">
      <c r="AH793" s="17">
        <f t="shared" si="267"/>
        <v>0</v>
      </c>
      <c r="AI793" s="18">
        <f t="shared" si="249"/>
        <v>0</v>
      </c>
      <c r="AJ793" s="18">
        <f t="shared" si="250"/>
        <v>0</v>
      </c>
      <c r="AK793" s="18">
        <f t="shared" si="251"/>
        <v>0</v>
      </c>
      <c r="AL793" s="18">
        <f t="shared" si="252"/>
        <v>0</v>
      </c>
      <c r="AM793" s="18">
        <f t="shared" si="253"/>
        <v>0</v>
      </c>
      <c r="AN793" s="18">
        <f t="shared" si="254"/>
        <v>0</v>
      </c>
      <c r="AO793" s="18">
        <f t="shared" si="255"/>
        <v>0</v>
      </c>
      <c r="AP793" s="18">
        <f t="shared" si="256"/>
        <v>0</v>
      </c>
      <c r="AQ793" s="18">
        <f t="shared" si="257"/>
        <v>0</v>
      </c>
      <c r="AR793" s="18">
        <f t="shared" si="258"/>
        <v>0</v>
      </c>
      <c r="AS793" s="18">
        <f t="shared" si="259"/>
        <v>0</v>
      </c>
      <c r="AT793" s="18">
        <f t="shared" si="260"/>
        <v>0</v>
      </c>
      <c r="AU793" s="18">
        <f t="shared" si="261"/>
        <v>0</v>
      </c>
      <c r="AV793" s="18">
        <f t="shared" si="262"/>
        <v>0</v>
      </c>
      <c r="AW793" s="18">
        <f t="shared" si="263"/>
        <v>0</v>
      </c>
      <c r="AX793" s="18">
        <f t="shared" si="264"/>
        <v>0</v>
      </c>
      <c r="AY793" s="18">
        <f t="shared" si="265"/>
        <v>0</v>
      </c>
      <c r="AZ793" s="18">
        <f t="shared" si="266"/>
        <v>0</v>
      </c>
    </row>
    <row r="794" spans="34:52" x14ac:dyDescent="0.25">
      <c r="AH794" s="17">
        <f t="shared" si="267"/>
        <v>0</v>
      </c>
      <c r="AI794" s="18">
        <f t="shared" si="249"/>
        <v>0</v>
      </c>
      <c r="AJ794" s="18">
        <f t="shared" si="250"/>
        <v>0</v>
      </c>
      <c r="AK794" s="18">
        <f t="shared" si="251"/>
        <v>0</v>
      </c>
      <c r="AL794" s="18">
        <f t="shared" si="252"/>
        <v>0</v>
      </c>
      <c r="AM794" s="18">
        <f t="shared" si="253"/>
        <v>0</v>
      </c>
      <c r="AN794" s="18">
        <f t="shared" si="254"/>
        <v>0</v>
      </c>
      <c r="AO794" s="18">
        <f t="shared" si="255"/>
        <v>0</v>
      </c>
      <c r="AP794" s="18">
        <f t="shared" si="256"/>
        <v>0</v>
      </c>
      <c r="AQ794" s="18">
        <f t="shared" si="257"/>
        <v>0</v>
      </c>
      <c r="AR794" s="18">
        <f t="shared" si="258"/>
        <v>0</v>
      </c>
      <c r="AS794" s="18">
        <f t="shared" si="259"/>
        <v>0</v>
      </c>
      <c r="AT794" s="18">
        <f t="shared" si="260"/>
        <v>0</v>
      </c>
      <c r="AU794" s="18">
        <f t="shared" si="261"/>
        <v>0</v>
      </c>
      <c r="AV794" s="18">
        <f t="shared" si="262"/>
        <v>0</v>
      </c>
      <c r="AW794" s="18">
        <f t="shared" si="263"/>
        <v>0</v>
      </c>
      <c r="AX794" s="18">
        <f t="shared" si="264"/>
        <v>0</v>
      </c>
      <c r="AY794" s="18">
        <f t="shared" si="265"/>
        <v>0</v>
      </c>
      <c r="AZ794" s="18">
        <f t="shared" si="266"/>
        <v>0</v>
      </c>
    </row>
    <row r="795" spans="34:52" x14ac:dyDescent="0.25">
      <c r="AH795" s="17">
        <f t="shared" si="267"/>
        <v>0</v>
      </c>
      <c r="AI795" s="18">
        <f t="shared" si="249"/>
        <v>0</v>
      </c>
      <c r="AJ795" s="18">
        <f t="shared" si="250"/>
        <v>0</v>
      </c>
      <c r="AK795" s="18">
        <f t="shared" si="251"/>
        <v>0</v>
      </c>
      <c r="AL795" s="18">
        <f t="shared" si="252"/>
        <v>0</v>
      </c>
      <c r="AM795" s="18">
        <f t="shared" si="253"/>
        <v>0</v>
      </c>
      <c r="AN795" s="18">
        <f t="shared" si="254"/>
        <v>0</v>
      </c>
      <c r="AO795" s="18">
        <f t="shared" si="255"/>
        <v>0</v>
      </c>
      <c r="AP795" s="18">
        <f t="shared" si="256"/>
        <v>0</v>
      </c>
      <c r="AQ795" s="18">
        <f t="shared" si="257"/>
        <v>0</v>
      </c>
      <c r="AR795" s="18">
        <f t="shared" si="258"/>
        <v>0</v>
      </c>
      <c r="AS795" s="18">
        <f t="shared" si="259"/>
        <v>0</v>
      </c>
      <c r="AT795" s="18">
        <f t="shared" si="260"/>
        <v>0</v>
      </c>
      <c r="AU795" s="18">
        <f t="shared" si="261"/>
        <v>0</v>
      </c>
      <c r="AV795" s="18">
        <f t="shared" si="262"/>
        <v>0</v>
      </c>
      <c r="AW795" s="18">
        <f t="shared" si="263"/>
        <v>0</v>
      </c>
      <c r="AX795" s="18">
        <f t="shared" si="264"/>
        <v>0</v>
      </c>
      <c r="AY795" s="18">
        <f t="shared" si="265"/>
        <v>0</v>
      </c>
      <c r="AZ795" s="18">
        <f t="shared" si="266"/>
        <v>0</v>
      </c>
    </row>
    <row r="796" spans="34:52" x14ac:dyDescent="0.25">
      <c r="AH796" s="17">
        <f t="shared" si="267"/>
        <v>0</v>
      </c>
      <c r="AI796" s="18">
        <f t="shared" si="249"/>
        <v>0</v>
      </c>
      <c r="AJ796" s="18">
        <f t="shared" si="250"/>
        <v>0</v>
      </c>
      <c r="AK796" s="18">
        <f t="shared" si="251"/>
        <v>0</v>
      </c>
      <c r="AL796" s="18">
        <f t="shared" si="252"/>
        <v>0</v>
      </c>
      <c r="AM796" s="18">
        <f t="shared" si="253"/>
        <v>0</v>
      </c>
      <c r="AN796" s="18">
        <f t="shared" si="254"/>
        <v>0</v>
      </c>
      <c r="AO796" s="18">
        <f t="shared" si="255"/>
        <v>0</v>
      </c>
      <c r="AP796" s="18">
        <f t="shared" si="256"/>
        <v>0</v>
      </c>
      <c r="AQ796" s="18">
        <f t="shared" si="257"/>
        <v>0</v>
      </c>
      <c r="AR796" s="18">
        <f t="shared" si="258"/>
        <v>0</v>
      </c>
      <c r="AS796" s="18">
        <f t="shared" si="259"/>
        <v>0</v>
      </c>
      <c r="AT796" s="18">
        <f t="shared" si="260"/>
        <v>0</v>
      </c>
      <c r="AU796" s="18">
        <f t="shared" si="261"/>
        <v>0</v>
      </c>
      <c r="AV796" s="18">
        <f t="shared" si="262"/>
        <v>0</v>
      </c>
      <c r="AW796" s="18">
        <f t="shared" si="263"/>
        <v>0</v>
      </c>
      <c r="AX796" s="18">
        <f t="shared" si="264"/>
        <v>0</v>
      </c>
      <c r="AY796" s="18">
        <f t="shared" si="265"/>
        <v>0</v>
      </c>
      <c r="AZ796" s="18">
        <f t="shared" si="266"/>
        <v>0</v>
      </c>
    </row>
    <row r="797" spans="34:52" x14ac:dyDescent="0.25">
      <c r="AH797" s="17">
        <f t="shared" si="267"/>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67"/>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67"/>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67"/>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67"/>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67"/>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67"/>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67"/>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67"/>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67"/>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67"/>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67"/>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67"/>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67"/>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67"/>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67"/>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67"/>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67"/>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67"/>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67"/>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67"/>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67"/>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67"/>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67"/>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67"/>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67"/>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67"/>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67"/>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67"/>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67"/>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67"/>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67"/>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67"/>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67"/>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67"/>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67"/>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67"/>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si="267"/>
        <v>0</v>
      </c>
      <c r="AI834" s="18">
        <f t="shared" ref="AI834:AI897" si="268">SUMIFS(M834,D834,"*"&amp;$BB$1&amp;"*")</f>
        <v>0</v>
      </c>
      <c r="AJ834" s="18">
        <f t="shared" ref="AJ834:AJ897" si="269">SUMIFS(N834,F834,"*"&amp;$BB$1&amp;"*")</f>
        <v>0</v>
      </c>
      <c r="AK834" s="18">
        <f t="shared" ref="AK834:AK897" si="270">SUMIFS(M834,P834,"*"&amp;$BB$1&amp;"*",O834,"CSA")</f>
        <v>0</v>
      </c>
      <c r="AL834" s="18">
        <f t="shared" ref="AL834:AL897" si="271">SUMIFS(N834,P834,"*"&amp;$BB$1&amp;"*",O834,"USA")</f>
        <v>0</v>
      </c>
      <c r="AM834" s="18">
        <f t="shared" ref="AM834:AM897" si="272">SUMIFS(M834,R834,"*"&amp;$BB$1&amp;"*",Q834,"CSA")</f>
        <v>0</v>
      </c>
      <c r="AN834" s="18">
        <f t="shared" ref="AN834:AN897" si="273">SUMIFS(N834,R834,"*"&amp;$BB$1&amp;"*",Q834,"USA")</f>
        <v>0</v>
      </c>
      <c r="AO834" s="18">
        <f t="shared" ref="AO834:AO897" si="274">SUMIFS(M834,T834,"*"&amp;$BB$1&amp;"*",S834,"CSA")</f>
        <v>0</v>
      </c>
      <c r="AP834" s="18">
        <f t="shared" ref="AP834:AP897" si="275">SUMIFS(N834,T834,"*"&amp;$BB$1&amp;"*",S834,"USA")</f>
        <v>0</v>
      </c>
      <c r="AQ834" s="18">
        <f t="shared" ref="AQ834:AQ897" si="276">SUMIFS(M834,V834,"*"&amp;$BB$1&amp;"*",U834,"CSA")</f>
        <v>0</v>
      </c>
      <c r="AR834" s="18">
        <f t="shared" ref="AR834:AR897" si="277">SUMIFS(N834,V834,"*"&amp;$BB$1&amp;"*",U834,"USA")</f>
        <v>0</v>
      </c>
      <c r="AS834" s="18">
        <f t="shared" ref="AS834:AS897" si="278">SUMIFS(M834,X834,"*"&amp;$BB$1&amp;"*",W834,"CSA")</f>
        <v>0</v>
      </c>
      <c r="AT834" s="18">
        <f t="shared" ref="AT834:AT897" si="279">SUMIFS(N834,X834,"*"&amp;$BB$1&amp;"*",W834,"USA")</f>
        <v>0</v>
      </c>
      <c r="AU834" s="18">
        <f t="shared" ref="AU834:AU897" si="280">SUMIFS(M834,Z834,"*"&amp;$BB$1&amp;"*",Y834,"CSA")</f>
        <v>0</v>
      </c>
      <c r="AV834" s="18">
        <f t="shared" ref="AV834:AV897" si="281">SUMIFS(N834,Z834,"*"&amp;$BB$1&amp;"*",Y834,"USA")</f>
        <v>0</v>
      </c>
      <c r="AW834" s="18">
        <f t="shared" ref="AW834:AW897" si="282">SUMIFS(M834,AB834,"*"&amp;$BB$1&amp;"*",AA834,"CSA")</f>
        <v>0</v>
      </c>
      <c r="AX834" s="18">
        <f t="shared" ref="AX834:AX897" si="283">SUMIFS(N834,AB834,"*"&amp;$BB$1&amp;"*",AA834,"USA")</f>
        <v>0</v>
      </c>
      <c r="AY834" s="18">
        <f t="shared" ref="AY834:AY897" si="284">SUMIFS(M834,AD834,"*"&amp;$BB$1&amp;"*",AC834,"CSA")</f>
        <v>0</v>
      </c>
      <c r="AZ834" s="18">
        <f t="shared" ref="AZ834:AZ897" si="285">SUMIFS(N834,AD834,"*"&amp;$BB$1&amp;"*",AC834,"USA")</f>
        <v>0</v>
      </c>
    </row>
    <row r="835" spans="34:52" x14ac:dyDescent="0.25">
      <c r="AH835" s="17">
        <f t="shared" ref="AH835:AH898" si="286">SUM(AI835:AZ835)</f>
        <v>0</v>
      </c>
      <c r="AI835" s="18">
        <f t="shared" si="268"/>
        <v>0</v>
      </c>
      <c r="AJ835" s="18">
        <f t="shared" si="269"/>
        <v>0</v>
      </c>
      <c r="AK835" s="18">
        <f t="shared" si="270"/>
        <v>0</v>
      </c>
      <c r="AL835" s="18">
        <f t="shared" si="271"/>
        <v>0</v>
      </c>
      <c r="AM835" s="18">
        <f t="shared" si="272"/>
        <v>0</v>
      </c>
      <c r="AN835" s="18">
        <f t="shared" si="273"/>
        <v>0</v>
      </c>
      <c r="AO835" s="18">
        <f t="shared" si="274"/>
        <v>0</v>
      </c>
      <c r="AP835" s="18">
        <f t="shared" si="275"/>
        <v>0</v>
      </c>
      <c r="AQ835" s="18">
        <f t="shared" si="276"/>
        <v>0</v>
      </c>
      <c r="AR835" s="18">
        <f t="shared" si="277"/>
        <v>0</v>
      </c>
      <c r="AS835" s="18">
        <f t="shared" si="278"/>
        <v>0</v>
      </c>
      <c r="AT835" s="18">
        <f t="shared" si="279"/>
        <v>0</v>
      </c>
      <c r="AU835" s="18">
        <f t="shared" si="280"/>
        <v>0</v>
      </c>
      <c r="AV835" s="18">
        <f t="shared" si="281"/>
        <v>0</v>
      </c>
      <c r="AW835" s="18">
        <f t="shared" si="282"/>
        <v>0</v>
      </c>
      <c r="AX835" s="18">
        <f t="shared" si="283"/>
        <v>0</v>
      </c>
      <c r="AY835" s="18">
        <f t="shared" si="284"/>
        <v>0</v>
      </c>
      <c r="AZ835" s="18">
        <f t="shared" si="285"/>
        <v>0</v>
      </c>
    </row>
    <row r="836" spans="34:52" x14ac:dyDescent="0.25">
      <c r="AH836" s="17">
        <f t="shared" si="286"/>
        <v>0</v>
      </c>
      <c r="AI836" s="18">
        <f t="shared" si="268"/>
        <v>0</v>
      </c>
      <c r="AJ836" s="18">
        <f t="shared" si="269"/>
        <v>0</v>
      </c>
      <c r="AK836" s="18">
        <f t="shared" si="270"/>
        <v>0</v>
      </c>
      <c r="AL836" s="18">
        <f t="shared" si="271"/>
        <v>0</v>
      </c>
      <c r="AM836" s="18">
        <f t="shared" si="272"/>
        <v>0</v>
      </c>
      <c r="AN836" s="18">
        <f t="shared" si="273"/>
        <v>0</v>
      </c>
      <c r="AO836" s="18">
        <f t="shared" si="274"/>
        <v>0</v>
      </c>
      <c r="AP836" s="18">
        <f t="shared" si="275"/>
        <v>0</v>
      </c>
      <c r="AQ836" s="18">
        <f t="shared" si="276"/>
        <v>0</v>
      </c>
      <c r="AR836" s="18">
        <f t="shared" si="277"/>
        <v>0</v>
      </c>
      <c r="AS836" s="18">
        <f t="shared" si="278"/>
        <v>0</v>
      </c>
      <c r="AT836" s="18">
        <f t="shared" si="279"/>
        <v>0</v>
      </c>
      <c r="AU836" s="18">
        <f t="shared" si="280"/>
        <v>0</v>
      </c>
      <c r="AV836" s="18">
        <f t="shared" si="281"/>
        <v>0</v>
      </c>
      <c r="AW836" s="18">
        <f t="shared" si="282"/>
        <v>0</v>
      </c>
      <c r="AX836" s="18">
        <f t="shared" si="283"/>
        <v>0</v>
      </c>
      <c r="AY836" s="18">
        <f t="shared" si="284"/>
        <v>0</v>
      </c>
      <c r="AZ836" s="18">
        <f t="shared" si="285"/>
        <v>0</v>
      </c>
    </row>
    <row r="837" spans="34:52" x14ac:dyDescent="0.25">
      <c r="AH837" s="17">
        <f t="shared" si="286"/>
        <v>0</v>
      </c>
      <c r="AI837" s="18">
        <f t="shared" si="268"/>
        <v>0</v>
      </c>
      <c r="AJ837" s="18">
        <f t="shared" si="269"/>
        <v>0</v>
      </c>
      <c r="AK837" s="18">
        <f t="shared" si="270"/>
        <v>0</v>
      </c>
      <c r="AL837" s="18">
        <f t="shared" si="271"/>
        <v>0</v>
      </c>
      <c r="AM837" s="18">
        <f t="shared" si="272"/>
        <v>0</v>
      </c>
      <c r="AN837" s="18">
        <f t="shared" si="273"/>
        <v>0</v>
      </c>
      <c r="AO837" s="18">
        <f t="shared" si="274"/>
        <v>0</v>
      </c>
      <c r="AP837" s="18">
        <f t="shared" si="275"/>
        <v>0</v>
      </c>
      <c r="AQ837" s="18">
        <f t="shared" si="276"/>
        <v>0</v>
      </c>
      <c r="AR837" s="18">
        <f t="shared" si="277"/>
        <v>0</v>
      </c>
      <c r="AS837" s="18">
        <f t="shared" si="278"/>
        <v>0</v>
      </c>
      <c r="AT837" s="18">
        <f t="shared" si="279"/>
        <v>0</v>
      </c>
      <c r="AU837" s="18">
        <f t="shared" si="280"/>
        <v>0</v>
      </c>
      <c r="AV837" s="18">
        <f t="shared" si="281"/>
        <v>0</v>
      </c>
      <c r="AW837" s="18">
        <f t="shared" si="282"/>
        <v>0</v>
      </c>
      <c r="AX837" s="18">
        <f t="shared" si="283"/>
        <v>0</v>
      </c>
      <c r="AY837" s="18">
        <f t="shared" si="284"/>
        <v>0</v>
      </c>
      <c r="AZ837" s="18">
        <f t="shared" si="285"/>
        <v>0</v>
      </c>
    </row>
    <row r="838" spans="34:52" x14ac:dyDescent="0.25">
      <c r="AH838" s="17">
        <f t="shared" si="286"/>
        <v>0</v>
      </c>
      <c r="AI838" s="18">
        <f t="shared" si="268"/>
        <v>0</v>
      </c>
      <c r="AJ838" s="18">
        <f t="shared" si="269"/>
        <v>0</v>
      </c>
      <c r="AK838" s="18">
        <f t="shared" si="270"/>
        <v>0</v>
      </c>
      <c r="AL838" s="18">
        <f t="shared" si="271"/>
        <v>0</v>
      </c>
      <c r="AM838" s="18">
        <f t="shared" si="272"/>
        <v>0</v>
      </c>
      <c r="AN838" s="18">
        <f t="shared" si="273"/>
        <v>0</v>
      </c>
      <c r="AO838" s="18">
        <f t="shared" si="274"/>
        <v>0</v>
      </c>
      <c r="AP838" s="18">
        <f t="shared" si="275"/>
        <v>0</v>
      </c>
      <c r="AQ838" s="18">
        <f t="shared" si="276"/>
        <v>0</v>
      </c>
      <c r="AR838" s="18">
        <f t="shared" si="277"/>
        <v>0</v>
      </c>
      <c r="AS838" s="18">
        <f t="shared" si="278"/>
        <v>0</v>
      </c>
      <c r="AT838" s="18">
        <f t="shared" si="279"/>
        <v>0</v>
      </c>
      <c r="AU838" s="18">
        <f t="shared" si="280"/>
        <v>0</v>
      </c>
      <c r="AV838" s="18">
        <f t="shared" si="281"/>
        <v>0</v>
      </c>
      <c r="AW838" s="18">
        <f t="shared" si="282"/>
        <v>0</v>
      </c>
      <c r="AX838" s="18">
        <f t="shared" si="283"/>
        <v>0</v>
      </c>
      <c r="AY838" s="18">
        <f t="shared" si="284"/>
        <v>0</v>
      </c>
      <c r="AZ838" s="18">
        <f t="shared" si="285"/>
        <v>0</v>
      </c>
    </row>
    <row r="839" spans="34:52" x14ac:dyDescent="0.25">
      <c r="AH839" s="17">
        <f t="shared" si="286"/>
        <v>0</v>
      </c>
      <c r="AI839" s="18">
        <f t="shared" si="268"/>
        <v>0</v>
      </c>
      <c r="AJ839" s="18">
        <f t="shared" si="269"/>
        <v>0</v>
      </c>
      <c r="AK839" s="18">
        <f t="shared" si="270"/>
        <v>0</v>
      </c>
      <c r="AL839" s="18">
        <f t="shared" si="271"/>
        <v>0</v>
      </c>
      <c r="AM839" s="18">
        <f t="shared" si="272"/>
        <v>0</v>
      </c>
      <c r="AN839" s="18">
        <f t="shared" si="273"/>
        <v>0</v>
      </c>
      <c r="AO839" s="18">
        <f t="shared" si="274"/>
        <v>0</v>
      </c>
      <c r="AP839" s="18">
        <f t="shared" si="275"/>
        <v>0</v>
      </c>
      <c r="AQ839" s="18">
        <f t="shared" si="276"/>
        <v>0</v>
      </c>
      <c r="AR839" s="18">
        <f t="shared" si="277"/>
        <v>0</v>
      </c>
      <c r="AS839" s="18">
        <f t="shared" si="278"/>
        <v>0</v>
      </c>
      <c r="AT839" s="18">
        <f t="shared" si="279"/>
        <v>0</v>
      </c>
      <c r="AU839" s="18">
        <f t="shared" si="280"/>
        <v>0</v>
      </c>
      <c r="AV839" s="18">
        <f t="shared" si="281"/>
        <v>0</v>
      </c>
      <c r="AW839" s="18">
        <f t="shared" si="282"/>
        <v>0</v>
      </c>
      <c r="AX839" s="18">
        <f t="shared" si="283"/>
        <v>0</v>
      </c>
      <c r="AY839" s="18">
        <f t="shared" si="284"/>
        <v>0</v>
      </c>
      <c r="AZ839" s="18">
        <f t="shared" si="285"/>
        <v>0</v>
      </c>
    </row>
    <row r="840" spans="34:52" x14ac:dyDescent="0.25">
      <c r="AH840" s="17">
        <f t="shared" si="286"/>
        <v>0</v>
      </c>
      <c r="AI840" s="18">
        <f t="shared" si="268"/>
        <v>0</v>
      </c>
      <c r="AJ840" s="18">
        <f t="shared" si="269"/>
        <v>0</v>
      </c>
      <c r="AK840" s="18">
        <f t="shared" si="270"/>
        <v>0</v>
      </c>
      <c r="AL840" s="18">
        <f t="shared" si="271"/>
        <v>0</v>
      </c>
      <c r="AM840" s="18">
        <f t="shared" si="272"/>
        <v>0</v>
      </c>
      <c r="AN840" s="18">
        <f t="shared" si="273"/>
        <v>0</v>
      </c>
      <c r="AO840" s="18">
        <f t="shared" si="274"/>
        <v>0</v>
      </c>
      <c r="AP840" s="18">
        <f t="shared" si="275"/>
        <v>0</v>
      </c>
      <c r="AQ840" s="18">
        <f t="shared" si="276"/>
        <v>0</v>
      </c>
      <c r="AR840" s="18">
        <f t="shared" si="277"/>
        <v>0</v>
      </c>
      <c r="AS840" s="18">
        <f t="shared" si="278"/>
        <v>0</v>
      </c>
      <c r="AT840" s="18">
        <f t="shared" si="279"/>
        <v>0</v>
      </c>
      <c r="AU840" s="18">
        <f t="shared" si="280"/>
        <v>0</v>
      </c>
      <c r="AV840" s="18">
        <f t="shared" si="281"/>
        <v>0</v>
      </c>
      <c r="AW840" s="18">
        <f t="shared" si="282"/>
        <v>0</v>
      </c>
      <c r="AX840" s="18">
        <f t="shared" si="283"/>
        <v>0</v>
      </c>
      <c r="AY840" s="18">
        <f t="shared" si="284"/>
        <v>0</v>
      </c>
      <c r="AZ840" s="18">
        <f t="shared" si="285"/>
        <v>0</v>
      </c>
    </row>
    <row r="841" spans="34:52" x14ac:dyDescent="0.25">
      <c r="AH841" s="17">
        <f t="shared" si="286"/>
        <v>0</v>
      </c>
      <c r="AI841" s="18">
        <f t="shared" si="268"/>
        <v>0</v>
      </c>
      <c r="AJ841" s="18">
        <f t="shared" si="269"/>
        <v>0</v>
      </c>
      <c r="AK841" s="18">
        <f t="shared" si="270"/>
        <v>0</v>
      </c>
      <c r="AL841" s="18">
        <f t="shared" si="271"/>
        <v>0</v>
      </c>
      <c r="AM841" s="18">
        <f t="shared" si="272"/>
        <v>0</v>
      </c>
      <c r="AN841" s="18">
        <f t="shared" si="273"/>
        <v>0</v>
      </c>
      <c r="AO841" s="18">
        <f t="shared" si="274"/>
        <v>0</v>
      </c>
      <c r="AP841" s="18">
        <f t="shared" si="275"/>
        <v>0</v>
      </c>
      <c r="AQ841" s="18">
        <f t="shared" si="276"/>
        <v>0</v>
      </c>
      <c r="AR841" s="18">
        <f t="shared" si="277"/>
        <v>0</v>
      </c>
      <c r="AS841" s="18">
        <f t="shared" si="278"/>
        <v>0</v>
      </c>
      <c r="AT841" s="18">
        <f t="shared" si="279"/>
        <v>0</v>
      </c>
      <c r="AU841" s="18">
        <f t="shared" si="280"/>
        <v>0</v>
      </c>
      <c r="AV841" s="18">
        <f t="shared" si="281"/>
        <v>0</v>
      </c>
      <c r="AW841" s="18">
        <f t="shared" si="282"/>
        <v>0</v>
      </c>
      <c r="AX841" s="18">
        <f t="shared" si="283"/>
        <v>0</v>
      </c>
      <c r="AY841" s="18">
        <f t="shared" si="284"/>
        <v>0</v>
      </c>
      <c r="AZ841" s="18">
        <f t="shared" si="285"/>
        <v>0</v>
      </c>
    </row>
    <row r="842" spans="34:52" x14ac:dyDescent="0.25">
      <c r="AH842" s="17">
        <f t="shared" si="286"/>
        <v>0</v>
      </c>
      <c r="AI842" s="18">
        <f t="shared" si="268"/>
        <v>0</v>
      </c>
      <c r="AJ842" s="18">
        <f t="shared" si="269"/>
        <v>0</v>
      </c>
      <c r="AK842" s="18">
        <f t="shared" si="270"/>
        <v>0</v>
      </c>
      <c r="AL842" s="18">
        <f t="shared" si="271"/>
        <v>0</v>
      </c>
      <c r="AM842" s="18">
        <f t="shared" si="272"/>
        <v>0</v>
      </c>
      <c r="AN842" s="18">
        <f t="shared" si="273"/>
        <v>0</v>
      </c>
      <c r="AO842" s="18">
        <f t="shared" si="274"/>
        <v>0</v>
      </c>
      <c r="AP842" s="18">
        <f t="shared" si="275"/>
        <v>0</v>
      </c>
      <c r="AQ842" s="18">
        <f t="shared" si="276"/>
        <v>0</v>
      </c>
      <c r="AR842" s="18">
        <f t="shared" si="277"/>
        <v>0</v>
      </c>
      <c r="AS842" s="18">
        <f t="shared" si="278"/>
        <v>0</v>
      </c>
      <c r="AT842" s="18">
        <f t="shared" si="279"/>
        <v>0</v>
      </c>
      <c r="AU842" s="18">
        <f t="shared" si="280"/>
        <v>0</v>
      </c>
      <c r="AV842" s="18">
        <f t="shared" si="281"/>
        <v>0</v>
      </c>
      <c r="AW842" s="18">
        <f t="shared" si="282"/>
        <v>0</v>
      </c>
      <c r="AX842" s="18">
        <f t="shared" si="283"/>
        <v>0</v>
      </c>
      <c r="AY842" s="18">
        <f t="shared" si="284"/>
        <v>0</v>
      </c>
      <c r="AZ842" s="18">
        <f t="shared" si="285"/>
        <v>0</v>
      </c>
    </row>
    <row r="843" spans="34:52" x14ac:dyDescent="0.25">
      <c r="AH843" s="17">
        <f t="shared" si="286"/>
        <v>0</v>
      </c>
      <c r="AI843" s="18">
        <f t="shared" si="268"/>
        <v>0</v>
      </c>
      <c r="AJ843" s="18">
        <f t="shared" si="269"/>
        <v>0</v>
      </c>
      <c r="AK843" s="18">
        <f t="shared" si="270"/>
        <v>0</v>
      </c>
      <c r="AL843" s="18">
        <f t="shared" si="271"/>
        <v>0</v>
      </c>
      <c r="AM843" s="18">
        <f t="shared" si="272"/>
        <v>0</v>
      </c>
      <c r="AN843" s="18">
        <f t="shared" si="273"/>
        <v>0</v>
      </c>
      <c r="AO843" s="18">
        <f t="shared" si="274"/>
        <v>0</v>
      </c>
      <c r="AP843" s="18">
        <f t="shared" si="275"/>
        <v>0</v>
      </c>
      <c r="AQ843" s="18">
        <f t="shared" si="276"/>
        <v>0</v>
      </c>
      <c r="AR843" s="18">
        <f t="shared" si="277"/>
        <v>0</v>
      </c>
      <c r="AS843" s="18">
        <f t="shared" si="278"/>
        <v>0</v>
      </c>
      <c r="AT843" s="18">
        <f t="shared" si="279"/>
        <v>0</v>
      </c>
      <c r="AU843" s="18">
        <f t="shared" si="280"/>
        <v>0</v>
      </c>
      <c r="AV843" s="18">
        <f t="shared" si="281"/>
        <v>0</v>
      </c>
      <c r="AW843" s="18">
        <f t="shared" si="282"/>
        <v>0</v>
      </c>
      <c r="AX843" s="18">
        <f t="shared" si="283"/>
        <v>0</v>
      </c>
      <c r="AY843" s="18">
        <f t="shared" si="284"/>
        <v>0</v>
      </c>
      <c r="AZ843" s="18">
        <f t="shared" si="285"/>
        <v>0</v>
      </c>
    </row>
    <row r="844" spans="34:52" x14ac:dyDescent="0.25">
      <c r="AH844" s="17">
        <f t="shared" si="286"/>
        <v>0</v>
      </c>
      <c r="AI844" s="18">
        <f t="shared" si="268"/>
        <v>0</v>
      </c>
      <c r="AJ844" s="18">
        <f t="shared" si="269"/>
        <v>0</v>
      </c>
      <c r="AK844" s="18">
        <f t="shared" si="270"/>
        <v>0</v>
      </c>
      <c r="AL844" s="18">
        <f t="shared" si="271"/>
        <v>0</v>
      </c>
      <c r="AM844" s="18">
        <f t="shared" si="272"/>
        <v>0</v>
      </c>
      <c r="AN844" s="18">
        <f t="shared" si="273"/>
        <v>0</v>
      </c>
      <c r="AO844" s="18">
        <f t="shared" si="274"/>
        <v>0</v>
      </c>
      <c r="AP844" s="18">
        <f t="shared" si="275"/>
        <v>0</v>
      </c>
      <c r="AQ844" s="18">
        <f t="shared" si="276"/>
        <v>0</v>
      </c>
      <c r="AR844" s="18">
        <f t="shared" si="277"/>
        <v>0</v>
      </c>
      <c r="AS844" s="18">
        <f t="shared" si="278"/>
        <v>0</v>
      </c>
      <c r="AT844" s="18">
        <f t="shared" si="279"/>
        <v>0</v>
      </c>
      <c r="AU844" s="18">
        <f t="shared" si="280"/>
        <v>0</v>
      </c>
      <c r="AV844" s="18">
        <f t="shared" si="281"/>
        <v>0</v>
      </c>
      <c r="AW844" s="18">
        <f t="shared" si="282"/>
        <v>0</v>
      </c>
      <c r="AX844" s="18">
        <f t="shared" si="283"/>
        <v>0</v>
      </c>
      <c r="AY844" s="18">
        <f t="shared" si="284"/>
        <v>0</v>
      </c>
      <c r="AZ844" s="18">
        <f t="shared" si="285"/>
        <v>0</v>
      </c>
    </row>
    <row r="845" spans="34:52" x14ac:dyDescent="0.25">
      <c r="AH845" s="17">
        <f t="shared" si="286"/>
        <v>0</v>
      </c>
      <c r="AI845" s="18">
        <f t="shared" si="268"/>
        <v>0</v>
      </c>
      <c r="AJ845" s="18">
        <f t="shared" si="269"/>
        <v>0</v>
      </c>
      <c r="AK845" s="18">
        <f t="shared" si="270"/>
        <v>0</v>
      </c>
      <c r="AL845" s="18">
        <f t="shared" si="271"/>
        <v>0</v>
      </c>
      <c r="AM845" s="18">
        <f t="shared" si="272"/>
        <v>0</v>
      </c>
      <c r="AN845" s="18">
        <f t="shared" si="273"/>
        <v>0</v>
      </c>
      <c r="AO845" s="18">
        <f t="shared" si="274"/>
        <v>0</v>
      </c>
      <c r="AP845" s="18">
        <f t="shared" si="275"/>
        <v>0</v>
      </c>
      <c r="AQ845" s="18">
        <f t="shared" si="276"/>
        <v>0</v>
      </c>
      <c r="AR845" s="18">
        <f t="shared" si="277"/>
        <v>0</v>
      </c>
      <c r="AS845" s="18">
        <f t="shared" si="278"/>
        <v>0</v>
      </c>
      <c r="AT845" s="18">
        <f t="shared" si="279"/>
        <v>0</v>
      </c>
      <c r="AU845" s="18">
        <f t="shared" si="280"/>
        <v>0</v>
      </c>
      <c r="AV845" s="18">
        <f t="shared" si="281"/>
        <v>0</v>
      </c>
      <c r="AW845" s="18">
        <f t="shared" si="282"/>
        <v>0</v>
      </c>
      <c r="AX845" s="18">
        <f t="shared" si="283"/>
        <v>0</v>
      </c>
      <c r="AY845" s="18">
        <f t="shared" si="284"/>
        <v>0</v>
      </c>
      <c r="AZ845" s="18">
        <f t="shared" si="285"/>
        <v>0</v>
      </c>
    </row>
    <row r="846" spans="34:52" x14ac:dyDescent="0.25">
      <c r="AH846" s="17">
        <f t="shared" si="286"/>
        <v>0</v>
      </c>
      <c r="AI846" s="18">
        <f t="shared" si="268"/>
        <v>0</v>
      </c>
      <c r="AJ846" s="18">
        <f t="shared" si="269"/>
        <v>0</v>
      </c>
      <c r="AK846" s="18">
        <f t="shared" si="270"/>
        <v>0</v>
      </c>
      <c r="AL846" s="18">
        <f t="shared" si="271"/>
        <v>0</v>
      </c>
      <c r="AM846" s="18">
        <f t="shared" si="272"/>
        <v>0</v>
      </c>
      <c r="AN846" s="18">
        <f t="shared" si="273"/>
        <v>0</v>
      </c>
      <c r="AO846" s="18">
        <f t="shared" si="274"/>
        <v>0</v>
      </c>
      <c r="AP846" s="18">
        <f t="shared" si="275"/>
        <v>0</v>
      </c>
      <c r="AQ846" s="18">
        <f t="shared" si="276"/>
        <v>0</v>
      </c>
      <c r="AR846" s="18">
        <f t="shared" si="277"/>
        <v>0</v>
      </c>
      <c r="AS846" s="18">
        <f t="shared" si="278"/>
        <v>0</v>
      </c>
      <c r="AT846" s="18">
        <f t="shared" si="279"/>
        <v>0</v>
      </c>
      <c r="AU846" s="18">
        <f t="shared" si="280"/>
        <v>0</v>
      </c>
      <c r="AV846" s="18">
        <f t="shared" si="281"/>
        <v>0</v>
      </c>
      <c r="AW846" s="18">
        <f t="shared" si="282"/>
        <v>0</v>
      </c>
      <c r="AX846" s="18">
        <f t="shared" si="283"/>
        <v>0</v>
      </c>
      <c r="AY846" s="18">
        <f t="shared" si="284"/>
        <v>0</v>
      </c>
      <c r="AZ846" s="18">
        <f t="shared" si="285"/>
        <v>0</v>
      </c>
    </row>
    <row r="847" spans="34:52" x14ac:dyDescent="0.25">
      <c r="AH847" s="17">
        <f t="shared" si="286"/>
        <v>0</v>
      </c>
      <c r="AI847" s="18">
        <f t="shared" si="268"/>
        <v>0</v>
      </c>
      <c r="AJ847" s="18">
        <f t="shared" si="269"/>
        <v>0</v>
      </c>
      <c r="AK847" s="18">
        <f t="shared" si="270"/>
        <v>0</v>
      </c>
      <c r="AL847" s="18">
        <f t="shared" si="271"/>
        <v>0</v>
      </c>
      <c r="AM847" s="18">
        <f t="shared" si="272"/>
        <v>0</v>
      </c>
      <c r="AN847" s="18">
        <f t="shared" si="273"/>
        <v>0</v>
      </c>
      <c r="AO847" s="18">
        <f t="shared" si="274"/>
        <v>0</v>
      </c>
      <c r="AP847" s="18">
        <f t="shared" si="275"/>
        <v>0</v>
      </c>
      <c r="AQ847" s="18">
        <f t="shared" si="276"/>
        <v>0</v>
      </c>
      <c r="AR847" s="18">
        <f t="shared" si="277"/>
        <v>0</v>
      </c>
      <c r="AS847" s="18">
        <f t="shared" si="278"/>
        <v>0</v>
      </c>
      <c r="AT847" s="18">
        <f t="shared" si="279"/>
        <v>0</v>
      </c>
      <c r="AU847" s="18">
        <f t="shared" si="280"/>
        <v>0</v>
      </c>
      <c r="AV847" s="18">
        <f t="shared" si="281"/>
        <v>0</v>
      </c>
      <c r="AW847" s="18">
        <f t="shared" si="282"/>
        <v>0</v>
      </c>
      <c r="AX847" s="18">
        <f t="shared" si="283"/>
        <v>0</v>
      </c>
      <c r="AY847" s="18">
        <f t="shared" si="284"/>
        <v>0</v>
      </c>
      <c r="AZ847" s="18">
        <f t="shared" si="285"/>
        <v>0</v>
      </c>
    </row>
    <row r="848" spans="34:52" x14ac:dyDescent="0.25">
      <c r="AH848" s="17">
        <f t="shared" si="286"/>
        <v>0</v>
      </c>
      <c r="AI848" s="18">
        <f t="shared" si="268"/>
        <v>0</v>
      </c>
      <c r="AJ848" s="18">
        <f t="shared" si="269"/>
        <v>0</v>
      </c>
      <c r="AK848" s="18">
        <f t="shared" si="270"/>
        <v>0</v>
      </c>
      <c r="AL848" s="18">
        <f t="shared" si="271"/>
        <v>0</v>
      </c>
      <c r="AM848" s="18">
        <f t="shared" si="272"/>
        <v>0</v>
      </c>
      <c r="AN848" s="18">
        <f t="shared" si="273"/>
        <v>0</v>
      </c>
      <c r="AO848" s="18">
        <f t="shared" si="274"/>
        <v>0</v>
      </c>
      <c r="AP848" s="18">
        <f t="shared" si="275"/>
        <v>0</v>
      </c>
      <c r="AQ848" s="18">
        <f t="shared" si="276"/>
        <v>0</v>
      </c>
      <c r="AR848" s="18">
        <f t="shared" si="277"/>
        <v>0</v>
      </c>
      <c r="AS848" s="18">
        <f t="shared" si="278"/>
        <v>0</v>
      </c>
      <c r="AT848" s="18">
        <f t="shared" si="279"/>
        <v>0</v>
      </c>
      <c r="AU848" s="18">
        <f t="shared" si="280"/>
        <v>0</v>
      </c>
      <c r="AV848" s="18">
        <f t="shared" si="281"/>
        <v>0</v>
      </c>
      <c r="AW848" s="18">
        <f t="shared" si="282"/>
        <v>0</v>
      </c>
      <c r="AX848" s="18">
        <f t="shared" si="283"/>
        <v>0</v>
      </c>
      <c r="AY848" s="18">
        <f t="shared" si="284"/>
        <v>0</v>
      </c>
      <c r="AZ848" s="18">
        <f t="shared" si="285"/>
        <v>0</v>
      </c>
    </row>
    <row r="849" spans="34:52" x14ac:dyDescent="0.25">
      <c r="AH849" s="17">
        <f t="shared" si="286"/>
        <v>0</v>
      </c>
      <c r="AI849" s="18">
        <f t="shared" si="268"/>
        <v>0</v>
      </c>
      <c r="AJ849" s="18">
        <f t="shared" si="269"/>
        <v>0</v>
      </c>
      <c r="AK849" s="18">
        <f t="shared" si="270"/>
        <v>0</v>
      </c>
      <c r="AL849" s="18">
        <f t="shared" si="271"/>
        <v>0</v>
      </c>
      <c r="AM849" s="18">
        <f t="shared" si="272"/>
        <v>0</v>
      </c>
      <c r="AN849" s="18">
        <f t="shared" si="273"/>
        <v>0</v>
      </c>
      <c r="AO849" s="18">
        <f t="shared" si="274"/>
        <v>0</v>
      </c>
      <c r="AP849" s="18">
        <f t="shared" si="275"/>
        <v>0</v>
      </c>
      <c r="AQ849" s="18">
        <f t="shared" si="276"/>
        <v>0</v>
      </c>
      <c r="AR849" s="18">
        <f t="shared" si="277"/>
        <v>0</v>
      </c>
      <c r="AS849" s="18">
        <f t="shared" si="278"/>
        <v>0</v>
      </c>
      <c r="AT849" s="18">
        <f t="shared" si="279"/>
        <v>0</v>
      </c>
      <c r="AU849" s="18">
        <f t="shared" si="280"/>
        <v>0</v>
      </c>
      <c r="AV849" s="18">
        <f t="shared" si="281"/>
        <v>0</v>
      </c>
      <c r="AW849" s="18">
        <f t="shared" si="282"/>
        <v>0</v>
      </c>
      <c r="AX849" s="18">
        <f t="shared" si="283"/>
        <v>0</v>
      </c>
      <c r="AY849" s="18">
        <f t="shared" si="284"/>
        <v>0</v>
      </c>
      <c r="AZ849" s="18">
        <f t="shared" si="285"/>
        <v>0</v>
      </c>
    </row>
    <row r="850" spans="34:52" x14ac:dyDescent="0.25">
      <c r="AH850" s="17">
        <f t="shared" si="286"/>
        <v>0</v>
      </c>
      <c r="AI850" s="18">
        <f t="shared" si="268"/>
        <v>0</v>
      </c>
      <c r="AJ850" s="18">
        <f t="shared" si="269"/>
        <v>0</v>
      </c>
      <c r="AK850" s="18">
        <f t="shared" si="270"/>
        <v>0</v>
      </c>
      <c r="AL850" s="18">
        <f t="shared" si="271"/>
        <v>0</v>
      </c>
      <c r="AM850" s="18">
        <f t="shared" si="272"/>
        <v>0</v>
      </c>
      <c r="AN850" s="18">
        <f t="shared" si="273"/>
        <v>0</v>
      </c>
      <c r="AO850" s="18">
        <f t="shared" si="274"/>
        <v>0</v>
      </c>
      <c r="AP850" s="18">
        <f t="shared" si="275"/>
        <v>0</v>
      </c>
      <c r="AQ850" s="18">
        <f t="shared" si="276"/>
        <v>0</v>
      </c>
      <c r="AR850" s="18">
        <f t="shared" si="277"/>
        <v>0</v>
      </c>
      <c r="AS850" s="18">
        <f t="shared" si="278"/>
        <v>0</v>
      </c>
      <c r="AT850" s="18">
        <f t="shared" si="279"/>
        <v>0</v>
      </c>
      <c r="AU850" s="18">
        <f t="shared" si="280"/>
        <v>0</v>
      </c>
      <c r="AV850" s="18">
        <f t="shared" si="281"/>
        <v>0</v>
      </c>
      <c r="AW850" s="18">
        <f t="shared" si="282"/>
        <v>0</v>
      </c>
      <c r="AX850" s="18">
        <f t="shared" si="283"/>
        <v>0</v>
      </c>
      <c r="AY850" s="18">
        <f t="shared" si="284"/>
        <v>0</v>
      </c>
      <c r="AZ850" s="18">
        <f t="shared" si="285"/>
        <v>0</v>
      </c>
    </row>
    <row r="851" spans="34:52" x14ac:dyDescent="0.25">
      <c r="AH851" s="17">
        <f t="shared" si="286"/>
        <v>0</v>
      </c>
      <c r="AI851" s="18">
        <f t="shared" si="268"/>
        <v>0</v>
      </c>
      <c r="AJ851" s="18">
        <f t="shared" si="269"/>
        <v>0</v>
      </c>
      <c r="AK851" s="18">
        <f t="shared" si="270"/>
        <v>0</v>
      </c>
      <c r="AL851" s="18">
        <f t="shared" si="271"/>
        <v>0</v>
      </c>
      <c r="AM851" s="18">
        <f t="shared" si="272"/>
        <v>0</v>
      </c>
      <c r="AN851" s="18">
        <f t="shared" si="273"/>
        <v>0</v>
      </c>
      <c r="AO851" s="18">
        <f t="shared" si="274"/>
        <v>0</v>
      </c>
      <c r="AP851" s="18">
        <f t="shared" si="275"/>
        <v>0</v>
      </c>
      <c r="AQ851" s="18">
        <f t="shared" si="276"/>
        <v>0</v>
      </c>
      <c r="AR851" s="18">
        <f t="shared" si="277"/>
        <v>0</v>
      </c>
      <c r="AS851" s="18">
        <f t="shared" si="278"/>
        <v>0</v>
      </c>
      <c r="AT851" s="18">
        <f t="shared" si="279"/>
        <v>0</v>
      </c>
      <c r="AU851" s="18">
        <f t="shared" si="280"/>
        <v>0</v>
      </c>
      <c r="AV851" s="18">
        <f t="shared" si="281"/>
        <v>0</v>
      </c>
      <c r="AW851" s="18">
        <f t="shared" si="282"/>
        <v>0</v>
      </c>
      <c r="AX851" s="18">
        <f t="shared" si="283"/>
        <v>0</v>
      </c>
      <c r="AY851" s="18">
        <f t="shared" si="284"/>
        <v>0</v>
      </c>
      <c r="AZ851" s="18">
        <f t="shared" si="285"/>
        <v>0</v>
      </c>
    </row>
    <row r="852" spans="34:52" x14ac:dyDescent="0.25">
      <c r="AH852" s="17">
        <f t="shared" si="286"/>
        <v>0</v>
      </c>
      <c r="AI852" s="18">
        <f t="shared" si="268"/>
        <v>0</v>
      </c>
      <c r="AJ852" s="18">
        <f t="shared" si="269"/>
        <v>0</v>
      </c>
      <c r="AK852" s="18">
        <f t="shared" si="270"/>
        <v>0</v>
      </c>
      <c r="AL852" s="18">
        <f t="shared" si="271"/>
        <v>0</v>
      </c>
      <c r="AM852" s="18">
        <f t="shared" si="272"/>
        <v>0</v>
      </c>
      <c r="AN852" s="18">
        <f t="shared" si="273"/>
        <v>0</v>
      </c>
      <c r="AO852" s="18">
        <f t="shared" si="274"/>
        <v>0</v>
      </c>
      <c r="AP852" s="18">
        <f t="shared" si="275"/>
        <v>0</v>
      </c>
      <c r="AQ852" s="18">
        <f t="shared" si="276"/>
        <v>0</v>
      </c>
      <c r="AR852" s="18">
        <f t="shared" si="277"/>
        <v>0</v>
      </c>
      <c r="AS852" s="18">
        <f t="shared" si="278"/>
        <v>0</v>
      </c>
      <c r="AT852" s="18">
        <f t="shared" si="279"/>
        <v>0</v>
      </c>
      <c r="AU852" s="18">
        <f t="shared" si="280"/>
        <v>0</v>
      </c>
      <c r="AV852" s="18">
        <f t="shared" si="281"/>
        <v>0</v>
      </c>
      <c r="AW852" s="18">
        <f t="shared" si="282"/>
        <v>0</v>
      </c>
      <c r="AX852" s="18">
        <f t="shared" si="283"/>
        <v>0</v>
      </c>
      <c r="AY852" s="18">
        <f t="shared" si="284"/>
        <v>0</v>
      </c>
      <c r="AZ852" s="18">
        <f t="shared" si="285"/>
        <v>0</v>
      </c>
    </row>
    <row r="853" spans="34:52" x14ac:dyDescent="0.25">
      <c r="AH853" s="17">
        <f t="shared" si="286"/>
        <v>0</v>
      </c>
      <c r="AI853" s="18">
        <f t="shared" si="268"/>
        <v>0</v>
      </c>
      <c r="AJ853" s="18">
        <f t="shared" si="269"/>
        <v>0</v>
      </c>
      <c r="AK853" s="18">
        <f t="shared" si="270"/>
        <v>0</v>
      </c>
      <c r="AL853" s="18">
        <f t="shared" si="271"/>
        <v>0</v>
      </c>
      <c r="AM853" s="18">
        <f t="shared" si="272"/>
        <v>0</v>
      </c>
      <c r="AN853" s="18">
        <f t="shared" si="273"/>
        <v>0</v>
      </c>
      <c r="AO853" s="18">
        <f t="shared" si="274"/>
        <v>0</v>
      </c>
      <c r="AP853" s="18">
        <f t="shared" si="275"/>
        <v>0</v>
      </c>
      <c r="AQ853" s="18">
        <f t="shared" si="276"/>
        <v>0</v>
      </c>
      <c r="AR853" s="18">
        <f t="shared" si="277"/>
        <v>0</v>
      </c>
      <c r="AS853" s="18">
        <f t="shared" si="278"/>
        <v>0</v>
      </c>
      <c r="AT853" s="18">
        <f t="shared" si="279"/>
        <v>0</v>
      </c>
      <c r="AU853" s="18">
        <f t="shared" si="280"/>
        <v>0</v>
      </c>
      <c r="AV853" s="18">
        <f t="shared" si="281"/>
        <v>0</v>
      </c>
      <c r="AW853" s="18">
        <f t="shared" si="282"/>
        <v>0</v>
      </c>
      <c r="AX853" s="18">
        <f t="shared" si="283"/>
        <v>0</v>
      </c>
      <c r="AY853" s="18">
        <f t="shared" si="284"/>
        <v>0</v>
      </c>
      <c r="AZ853" s="18">
        <f t="shared" si="285"/>
        <v>0</v>
      </c>
    </row>
    <row r="854" spans="34:52" x14ac:dyDescent="0.25">
      <c r="AH854" s="17">
        <f t="shared" si="286"/>
        <v>0</v>
      </c>
      <c r="AI854" s="18">
        <f t="shared" si="268"/>
        <v>0</v>
      </c>
      <c r="AJ854" s="18">
        <f t="shared" si="269"/>
        <v>0</v>
      </c>
      <c r="AK854" s="18">
        <f t="shared" si="270"/>
        <v>0</v>
      </c>
      <c r="AL854" s="18">
        <f t="shared" si="271"/>
        <v>0</v>
      </c>
      <c r="AM854" s="18">
        <f t="shared" si="272"/>
        <v>0</v>
      </c>
      <c r="AN854" s="18">
        <f t="shared" si="273"/>
        <v>0</v>
      </c>
      <c r="AO854" s="18">
        <f t="shared" si="274"/>
        <v>0</v>
      </c>
      <c r="AP854" s="18">
        <f t="shared" si="275"/>
        <v>0</v>
      </c>
      <c r="AQ854" s="18">
        <f t="shared" si="276"/>
        <v>0</v>
      </c>
      <c r="AR854" s="18">
        <f t="shared" si="277"/>
        <v>0</v>
      </c>
      <c r="AS854" s="18">
        <f t="shared" si="278"/>
        <v>0</v>
      </c>
      <c r="AT854" s="18">
        <f t="shared" si="279"/>
        <v>0</v>
      </c>
      <c r="AU854" s="18">
        <f t="shared" si="280"/>
        <v>0</v>
      </c>
      <c r="AV854" s="18">
        <f t="shared" si="281"/>
        <v>0</v>
      </c>
      <c r="AW854" s="18">
        <f t="shared" si="282"/>
        <v>0</v>
      </c>
      <c r="AX854" s="18">
        <f t="shared" si="283"/>
        <v>0</v>
      </c>
      <c r="AY854" s="18">
        <f t="shared" si="284"/>
        <v>0</v>
      </c>
      <c r="AZ854" s="18">
        <f t="shared" si="285"/>
        <v>0</v>
      </c>
    </row>
    <row r="855" spans="34:52" x14ac:dyDescent="0.25">
      <c r="AH855" s="17">
        <f t="shared" si="286"/>
        <v>0</v>
      </c>
      <c r="AI855" s="18">
        <f t="shared" si="268"/>
        <v>0</v>
      </c>
      <c r="AJ855" s="18">
        <f t="shared" si="269"/>
        <v>0</v>
      </c>
      <c r="AK855" s="18">
        <f t="shared" si="270"/>
        <v>0</v>
      </c>
      <c r="AL855" s="18">
        <f t="shared" si="271"/>
        <v>0</v>
      </c>
      <c r="AM855" s="18">
        <f t="shared" si="272"/>
        <v>0</v>
      </c>
      <c r="AN855" s="18">
        <f t="shared" si="273"/>
        <v>0</v>
      </c>
      <c r="AO855" s="18">
        <f t="shared" si="274"/>
        <v>0</v>
      </c>
      <c r="AP855" s="18">
        <f t="shared" si="275"/>
        <v>0</v>
      </c>
      <c r="AQ855" s="18">
        <f t="shared" si="276"/>
        <v>0</v>
      </c>
      <c r="AR855" s="18">
        <f t="shared" si="277"/>
        <v>0</v>
      </c>
      <c r="AS855" s="18">
        <f t="shared" si="278"/>
        <v>0</v>
      </c>
      <c r="AT855" s="18">
        <f t="shared" si="279"/>
        <v>0</v>
      </c>
      <c r="AU855" s="18">
        <f t="shared" si="280"/>
        <v>0</v>
      </c>
      <c r="AV855" s="18">
        <f t="shared" si="281"/>
        <v>0</v>
      </c>
      <c r="AW855" s="18">
        <f t="shared" si="282"/>
        <v>0</v>
      </c>
      <c r="AX855" s="18">
        <f t="shared" si="283"/>
        <v>0</v>
      </c>
      <c r="AY855" s="18">
        <f t="shared" si="284"/>
        <v>0</v>
      </c>
      <c r="AZ855" s="18">
        <f t="shared" si="285"/>
        <v>0</v>
      </c>
    </row>
    <row r="856" spans="34:52" x14ac:dyDescent="0.25">
      <c r="AH856" s="17">
        <f t="shared" si="286"/>
        <v>0</v>
      </c>
      <c r="AI856" s="18">
        <f t="shared" si="268"/>
        <v>0</v>
      </c>
      <c r="AJ856" s="18">
        <f t="shared" si="269"/>
        <v>0</v>
      </c>
      <c r="AK856" s="18">
        <f t="shared" si="270"/>
        <v>0</v>
      </c>
      <c r="AL856" s="18">
        <f t="shared" si="271"/>
        <v>0</v>
      </c>
      <c r="AM856" s="18">
        <f t="shared" si="272"/>
        <v>0</v>
      </c>
      <c r="AN856" s="18">
        <f t="shared" si="273"/>
        <v>0</v>
      </c>
      <c r="AO856" s="18">
        <f t="shared" si="274"/>
        <v>0</v>
      </c>
      <c r="AP856" s="18">
        <f t="shared" si="275"/>
        <v>0</v>
      </c>
      <c r="AQ856" s="18">
        <f t="shared" si="276"/>
        <v>0</v>
      </c>
      <c r="AR856" s="18">
        <f t="shared" si="277"/>
        <v>0</v>
      </c>
      <c r="AS856" s="18">
        <f t="shared" si="278"/>
        <v>0</v>
      </c>
      <c r="AT856" s="18">
        <f t="shared" si="279"/>
        <v>0</v>
      </c>
      <c r="AU856" s="18">
        <f t="shared" si="280"/>
        <v>0</v>
      </c>
      <c r="AV856" s="18">
        <f t="shared" si="281"/>
        <v>0</v>
      </c>
      <c r="AW856" s="18">
        <f t="shared" si="282"/>
        <v>0</v>
      </c>
      <c r="AX856" s="18">
        <f t="shared" si="283"/>
        <v>0</v>
      </c>
      <c r="AY856" s="18">
        <f t="shared" si="284"/>
        <v>0</v>
      </c>
      <c r="AZ856" s="18">
        <f t="shared" si="285"/>
        <v>0</v>
      </c>
    </row>
    <row r="857" spans="34:52" x14ac:dyDescent="0.25">
      <c r="AH857" s="17">
        <f t="shared" si="286"/>
        <v>0</v>
      </c>
      <c r="AI857" s="18">
        <f t="shared" si="268"/>
        <v>0</v>
      </c>
      <c r="AJ857" s="18">
        <f t="shared" si="269"/>
        <v>0</v>
      </c>
      <c r="AK857" s="18">
        <f t="shared" si="270"/>
        <v>0</v>
      </c>
      <c r="AL857" s="18">
        <f t="shared" si="271"/>
        <v>0</v>
      </c>
      <c r="AM857" s="18">
        <f t="shared" si="272"/>
        <v>0</v>
      </c>
      <c r="AN857" s="18">
        <f t="shared" si="273"/>
        <v>0</v>
      </c>
      <c r="AO857" s="18">
        <f t="shared" si="274"/>
        <v>0</v>
      </c>
      <c r="AP857" s="18">
        <f t="shared" si="275"/>
        <v>0</v>
      </c>
      <c r="AQ857" s="18">
        <f t="shared" si="276"/>
        <v>0</v>
      </c>
      <c r="AR857" s="18">
        <f t="shared" si="277"/>
        <v>0</v>
      </c>
      <c r="AS857" s="18">
        <f t="shared" si="278"/>
        <v>0</v>
      </c>
      <c r="AT857" s="18">
        <f t="shared" si="279"/>
        <v>0</v>
      </c>
      <c r="AU857" s="18">
        <f t="shared" si="280"/>
        <v>0</v>
      </c>
      <c r="AV857" s="18">
        <f t="shared" si="281"/>
        <v>0</v>
      </c>
      <c r="AW857" s="18">
        <f t="shared" si="282"/>
        <v>0</v>
      </c>
      <c r="AX857" s="18">
        <f t="shared" si="283"/>
        <v>0</v>
      </c>
      <c r="AY857" s="18">
        <f t="shared" si="284"/>
        <v>0</v>
      </c>
      <c r="AZ857" s="18">
        <f t="shared" si="285"/>
        <v>0</v>
      </c>
    </row>
    <row r="858" spans="34:52" x14ac:dyDescent="0.25">
      <c r="AH858" s="17">
        <f t="shared" si="286"/>
        <v>0</v>
      </c>
      <c r="AI858" s="18">
        <f t="shared" si="268"/>
        <v>0</v>
      </c>
      <c r="AJ858" s="18">
        <f t="shared" si="269"/>
        <v>0</v>
      </c>
      <c r="AK858" s="18">
        <f t="shared" si="270"/>
        <v>0</v>
      </c>
      <c r="AL858" s="18">
        <f t="shared" si="271"/>
        <v>0</v>
      </c>
      <c r="AM858" s="18">
        <f t="shared" si="272"/>
        <v>0</v>
      </c>
      <c r="AN858" s="18">
        <f t="shared" si="273"/>
        <v>0</v>
      </c>
      <c r="AO858" s="18">
        <f t="shared" si="274"/>
        <v>0</v>
      </c>
      <c r="AP858" s="18">
        <f t="shared" si="275"/>
        <v>0</v>
      </c>
      <c r="AQ858" s="18">
        <f t="shared" si="276"/>
        <v>0</v>
      </c>
      <c r="AR858" s="18">
        <f t="shared" si="277"/>
        <v>0</v>
      </c>
      <c r="AS858" s="18">
        <f t="shared" si="278"/>
        <v>0</v>
      </c>
      <c r="AT858" s="18">
        <f t="shared" si="279"/>
        <v>0</v>
      </c>
      <c r="AU858" s="18">
        <f t="shared" si="280"/>
        <v>0</v>
      </c>
      <c r="AV858" s="18">
        <f t="shared" si="281"/>
        <v>0</v>
      </c>
      <c r="AW858" s="18">
        <f t="shared" si="282"/>
        <v>0</v>
      </c>
      <c r="AX858" s="18">
        <f t="shared" si="283"/>
        <v>0</v>
      </c>
      <c r="AY858" s="18">
        <f t="shared" si="284"/>
        <v>0</v>
      </c>
      <c r="AZ858" s="18">
        <f t="shared" si="285"/>
        <v>0</v>
      </c>
    </row>
    <row r="859" spans="34:52" x14ac:dyDescent="0.25">
      <c r="AH859" s="17">
        <f t="shared" si="286"/>
        <v>0</v>
      </c>
      <c r="AI859" s="18">
        <f t="shared" si="268"/>
        <v>0</v>
      </c>
      <c r="AJ859" s="18">
        <f t="shared" si="269"/>
        <v>0</v>
      </c>
      <c r="AK859" s="18">
        <f t="shared" si="270"/>
        <v>0</v>
      </c>
      <c r="AL859" s="18">
        <f t="shared" si="271"/>
        <v>0</v>
      </c>
      <c r="AM859" s="18">
        <f t="shared" si="272"/>
        <v>0</v>
      </c>
      <c r="AN859" s="18">
        <f t="shared" si="273"/>
        <v>0</v>
      </c>
      <c r="AO859" s="18">
        <f t="shared" si="274"/>
        <v>0</v>
      </c>
      <c r="AP859" s="18">
        <f t="shared" si="275"/>
        <v>0</v>
      </c>
      <c r="AQ859" s="18">
        <f t="shared" si="276"/>
        <v>0</v>
      </c>
      <c r="AR859" s="18">
        <f t="shared" si="277"/>
        <v>0</v>
      </c>
      <c r="AS859" s="18">
        <f t="shared" si="278"/>
        <v>0</v>
      </c>
      <c r="AT859" s="18">
        <f t="shared" si="279"/>
        <v>0</v>
      </c>
      <c r="AU859" s="18">
        <f t="shared" si="280"/>
        <v>0</v>
      </c>
      <c r="AV859" s="18">
        <f t="shared" si="281"/>
        <v>0</v>
      </c>
      <c r="AW859" s="18">
        <f t="shared" si="282"/>
        <v>0</v>
      </c>
      <c r="AX859" s="18">
        <f t="shared" si="283"/>
        <v>0</v>
      </c>
      <c r="AY859" s="18">
        <f t="shared" si="284"/>
        <v>0</v>
      </c>
      <c r="AZ859" s="18">
        <f t="shared" si="285"/>
        <v>0</v>
      </c>
    </row>
    <row r="860" spans="34:52" x14ac:dyDescent="0.25">
      <c r="AH860" s="17">
        <f t="shared" si="286"/>
        <v>0</v>
      </c>
      <c r="AI860" s="18">
        <f t="shared" si="268"/>
        <v>0</v>
      </c>
      <c r="AJ860" s="18">
        <f t="shared" si="269"/>
        <v>0</v>
      </c>
      <c r="AK860" s="18">
        <f t="shared" si="270"/>
        <v>0</v>
      </c>
      <c r="AL860" s="18">
        <f t="shared" si="271"/>
        <v>0</v>
      </c>
      <c r="AM860" s="18">
        <f t="shared" si="272"/>
        <v>0</v>
      </c>
      <c r="AN860" s="18">
        <f t="shared" si="273"/>
        <v>0</v>
      </c>
      <c r="AO860" s="18">
        <f t="shared" si="274"/>
        <v>0</v>
      </c>
      <c r="AP860" s="18">
        <f t="shared" si="275"/>
        <v>0</v>
      </c>
      <c r="AQ860" s="18">
        <f t="shared" si="276"/>
        <v>0</v>
      </c>
      <c r="AR860" s="18">
        <f t="shared" si="277"/>
        <v>0</v>
      </c>
      <c r="AS860" s="18">
        <f t="shared" si="278"/>
        <v>0</v>
      </c>
      <c r="AT860" s="18">
        <f t="shared" si="279"/>
        <v>0</v>
      </c>
      <c r="AU860" s="18">
        <f t="shared" si="280"/>
        <v>0</v>
      </c>
      <c r="AV860" s="18">
        <f t="shared" si="281"/>
        <v>0</v>
      </c>
      <c r="AW860" s="18">
        <f t="shared" si="282"/>
        <v>0</v>
      </c>
      <c r="AX860" s="18">
        <f t="shared" si="283"/>
        <v>0</v>
      </c>
      <c r="AY860" s="18">
        <f t="shared" si="284"/>
        <v>0</v>
      </c>
      <c r="AZ860" s="18">
        <f t="shared" si="285"/>
        <v>0</v>
      </c>
    </row>
    <row r="861" spans="34:52" x14ac:dyDescent="0.25">
      <c r="AH861" s="17">
        <f t="shared" si="286"/>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86"/>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86"/>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86"/>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86"/>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86"/>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86"/>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86"/>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86"/>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86"/>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86"/>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86"/>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86"/>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86"/>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86"/>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86"/>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86"/>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86"/>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86"/>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86"/>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86"/>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86"/>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86"/>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86"/>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86"/>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86"/>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86"/>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86"/>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86"/>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86"/>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86"/>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86"/>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86"/>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86"/>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86"/>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86"/>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86"/>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si="286"/>
        <v>0</v>
      </c>
      <c r="AI898" s="18">
        <f t="shared" ref="AI898:AI961" si="287">SUMIFS(M898,D898,"*"&amp;$BB$1&amp;"*")</f>
        <v>0</v>
      </c>
      <c r="AJ898" s="18">
        <f t="shared" ref="AJ898:AJ961" si="288">SUMIFS(N898,F898,"*"&amp;$BB$1&amp;"*")</f>
        <v>0</v>
      </c>
      <c r="AK898" s="18">
        <f t="shared" ref="AK898:AK961" si="289">SUMIFS(M898,P898,"*"&amp;$BB$1&amp;"*",O898,"CSA")</f>
        <v>0</v>
      </c>
      <c r="AL898" s="18">
        <f t="shared" ref="AL898:AL961" si="290">SUMIFS(N898,P898,"*"&amp;$BB$1&amp;"*",O898,"USA")</f>
        <v>0</v>
      </c>
      <c r="AM898" s="18">
        <f t="shared" ref="AM898:AM961" si="291">SUMIFS(M898,R898,"*"&amp;$BB$1&amp;"*",Q898,"CSA")</f>
        <v>0</v>
      </c>
      <c r="AN898" s="18">
        <f t="shared" ref="AN898:AN961" si="292">SUMIFS(N898,R898,"*"&amp;$BB$1&amp;"*",Q898,"USA")</f>
        <v>0</v>
      </c>
      <c r="AO898" s="18">
        <f t="shared" ref="AO898:AO961" si="293">SUMIFS(M898,T898,"*"&amp;$BB$1&amp;"*",S898,"CSA")</f>
        <v>0</v>
      </c>
      <c r="AP898" s="18">
        <f t="shared" ref="AP898:AP961" si="294">SUMIFS(N898,T898,"*"&amp;$BB$1&amp;"*",S898,"USA")</f>
        <v>0</v>
      </c>
      <c r="AQ898" s="18">
        <f t="shared" ref="AQ898:AQ961" si="295">SUMIFS(M898,V898,"*"&amp;$BB$1&amp;"*",U898,"CSA")</f>
        <v>0</v>
      </c>
      <c r="AR898" s="18">
        <f t="shared" ref="AR898:AR961" si="296">SUMIFS(N898,V898,"*"&amp;$BB$1&amp;"*",U898,"USA")</f>
        <v>0</v>
      </c>
      <c r="AS898" s="18">
        <f t="shared" ref="AS898:AS961" si="297">SUMIFS(M898,X898,"*"&amp;$BB$1&amp;"*",W898,"CSA")</f>
        <v>0</v>
      </c>
      <c r="AT898" s="18">
        <f t="shared" ref="AT898:AT961" si="298">SUMIFS(N898,X898,"*"&amp;$BB$1&amp;"*",W898,"USA")</f>
        <v>0</v>
      </c>
      <c r="AU898" s="18">
        <f t="shared" ref="AU898:AU961" si="299">SUMIFS(M898,Z898,"*"&amp;$BB$1&amp;"*",Y898,"CSA")</f>
        <v>0</v>
      </c>
      <c r="AV898" s="18">
        <f t="shared" ref="AV898:AV961" si="300">SUMIFS(N898,Z898,"*"&amp;$BB$1&amp;"*",Y898,"USA")</f>
        <v>0</v>
      </c>
      <c r="AW898" s="18">
        <f t="shared" ref="AW898:AW961" si="301">SUMIFS(M898,AB898,"*"&amp;$BB$1&amp;"*",AA898,"CSA")</f>
        <v>0</v>
      </c>
      <c r="AX898" s="18">
        <f t="shared" ref="AX898:AX961" si="302">SUMIFS(N898,AB898,"*"&amp;$BB$1&amp;"*",AA898,"USA")</f>
        <v>0</v>
      </c>
      <c r="AY898" s="18">
        <f t="shared" ref="AY898:AY961" si="303">SUMIFS(M898,AD898,"*"&amp;$BB$1&amp;"*",AC898,"CSA")</f>
        <v>0</v>
      </c>
      <c r="AZ898" s="18">
        <f t="shared" ref="AZ898:AZ961" si="304">SUMIFS(N898,AD898,"*"&amp;$BB$1&amp;"*",AC898,"USA")</f>
        <v>0</v>
      </c>
    </row>
    <row r="899" spans="34:52" x14ac:dyDescent="0.25">
      <c r="AH899" s="17">
        <f t="shared" ref="AH899:AH962" si="305">SUM(AI899:AZ899)</f>
        <v>0</v>
      </c>
      <c r="AI899" s="18">
        <f t="shared" si="287"/>
        <v>0</v>
      </c>
      <c r="AJ899" s="18">
        <f t="shared" si="288"/>
        <v>0</v>
      </c>
      <c r="AK899" s="18">
        <f t="shared" si="289"/>
        <v>0</v>
      </c>
      <c r="AL899" s="18">
        <f t="shared" si="290"/>
        <v>0</v>
      </c>
      <c r="AM899" s="18">
        <f t="shared" si="291"/>
        <v>0</v>
      </c>
      <c r="AN899" s="18">
        <f t="shared" si="292"/>
        <v>0</v>
      </c>
      <c r="AO899" s="18">
        <f t="shared" si="293"/>
        <v>0</v>
      </c>
      <c r="AP899" s="18">
        <f t="shared" si="294"/>
        <v>0</v>
      </c>
      <c r="AQ899" s="18">
        <f t="shared" si="295"/>
        <v>0</v>
      </c>
      <c r="AR899" s="18">
        <f t="shared" si="296"/>
        <v>0</v>
      </c>
      <c r="AS899" s="18">
        <f t="shared" si="297"/>
        <v>0</v>
      </c>
      <c r="AT899" s="18">
        <f t="shared" si="298"/>
        <v>0</v>
      </c>
      <c r="AU899" s="18">
        <f t="shared" si="299"/>
        <v>0</v>
      </c>
      <c r="AV899" s="18">
        <f t="shared" si="300"/>
        <v>0</v>
      </c>
      <c r="AW899" s="18">
        <f t="shared" si="301"/>
        <v>0</v>
      </c>
      <c r="AX899" s="18">
        <f t="shared" si="302"/>
        <v>0</v>
      </c>
      <c r="AY899" s="18">
        <f t="shared" si="303"/>
        <v>0</v>
      </c>
      <c r="AZ899" s="18">
        <f t="shared" si="304"/>
        <v>0</v>
      </c>
    </row>
    <row r="900" spans="34:52" x14ac:dyDescent="0.25">
      <c r="AH900" s="17">
        <f t="shared" si="305"/>
        <v>0</v>
      </c>
      <c r="AI900" s="18">
        <f t="shared" si="287"/>
        <v>0</v>
      </c>
      <c r="AJ900" s="18">
        <f t="shared" si="288"/>
        <v>0</v>
      </c>
      <c r="AK900" s="18">
        <f t="shared" si="289"/>
        <v>0</v>
      </c>
      <c r="AL900" s="18">
        <f t="shared" si="290"/>
        <v>0</v>
      </c>
      <c r="AM900" s="18">
        <f t="shared" si="291"/>
        <v>0</v>
      </c>
      <c r="AN900" s="18">
        <f t="shared" si="292"/>
        <v>0</v>
      </c>
      <c r="AO900" s="18">
        <f t="shared" si="293"/>
        <v>0</v>
      </c>
      <c r="AP900" s="18">
        <f t="shared" si="294"/>
        <v>0</v>
      </c>
      <c r="AQ900" s="18">
        <f t="shared" si="295"/>
        <v>0</v>
      </c>
      <c r="AR900" s="18">
        <f t="shared" si="296"/>
        <v>0</v>
      </c>
      <c r="AS900" s="18">
        <f t="shared" si="297"/>
        <v>0</v>
      </c>
      <c r="AT900" s="18">
        <f t="shared" si="298"/>
        <v>0</v>
      </c>
      <c r="AU900" s="18">
        <f t="shared" si="299"/>
        <v>0</v>
      </c>
      <c r="AV900" s="18">
        <f t="shared" si="300"/>
        <v>0</v>
      </c>
      <c r="AW900" s="18">
        <f t="shared" si="301"/>
        <v>0</v>
      </c>
      <c r="AX900" s="18">
        <f t="shared" si="302"/>
        <v>0</v>
      </c>
      <c r="AY900" s="18">
        <f t="shared" si="303"/>
        <v>0</v>
      </c>
      <c r="AZ900" s="18">
        <f t="shared" si="304"/>
        <v>0</v>
      </c>
    </row>
    <row r="901" spans="34:52" x14ac:dyDescent="0.25">
      <c r="AH901" s="17">
        <f t="shared" si="305"/>
        <v>0</v>
      </c>
      <c r="AI901" s="18">
        <f t="shared" si="287"/>
        <v>0</v>
      </c>
      <c r="AJ901" s="18">
        <f t="shared" si="288"/>
        <v>0</v>
      </c>
      <c r="AK901" s="18">
        <f t="shared" si="289"/>
        <v>0</v>
      </c>
      <c r="AL901" s="18">
        <f t="shared" si="290"/>
        <v>0</v>
      </c>
      <c r="AM901" s="18">
        <f t="shared" si="291"/>
        <v>0</v>
      </c>
      <c r="AN901" s="18">
        <f t="shared" si="292"/>
        <v>0</v>
      </c>
      <c r="AO901" s="18">
        <f t="shared" si="293"/>
        <v>0</v>
      </c>
      <c r="AP901" s="18">
        <f t="shared" si="294"/>
        <v>0</v>
      </c>
      <c r="AQ901" s="18">
        <f t="shared" si="295"/>
        <v>0</v>
      </c>
      <c r="AR901" s="18">
        <f t="shared" si="296"/>
        <v>0</v>
      </c>
      <c r="AS901" s="18">
        <f t="shared" si="297"/>
        <v>0</v>
      </c>
      <c r="AT901" s="18">
        <f t="shared" si="298"/>
        <v>0</v>
      </c>
      <c r="AU901" s="18">
        <f t="shared" si="299"/>
        <v>0</v>
      </c>
      <c r="AV901" s="18">
        <f t="shared" si="300"/>
        <v>0</v>
      </c>
      <c r="AW901" s="18">
        <f t="shared" si="301"/>
        <v>0</v>
      </c>
      <c r="AX901" s="18">
        <f t="shared" si="302"/>
        <v>0</v>
      </c>
      <c r="AY901" s="18">
        <f t="shared" si="303"/>
        <v>0</v>
      </c>
      <c r="AZ901" s="18">
        <f t="shared" si="304"/>
        <v>0</v>
      </c>
    </row>
    <row r="902" spans="34:52" x14ac:dyDescent="0.25">
      <c r="AH902" s="17">
        <f t="shared" si="305"/>
        <v>0</v>
      </c>
      <c r="AI902" s="18">
        <f t="shared" si="287"/>
        <v>0</v>
      </c>
      <c r="AJ902" s="18">
        <f t="shared" si="288"/>
        <v>0</v>
      </c>
      <c r="AK902" s="18">
        <f t="shared" si="289"/>
        <v>0</v>
      </c>
      <c r="AL902" s="18">
        <f t="shared" si="290"/>
        <v>0</v>
      </c>
      <c r="AM902" s="18">
        <f t="shared" si="291"/>
        <v>0</v>
      </c>
      <c r="AN902" s="18">
        <f t="shared" si="292"/>
        <v>0</v>
      </c>
      <c r="AO902" s="18">
        <f t="shared" si="293"/>
        <v>0</v>
      </c>
      <c r="AP902" s="18">
        <f t="shared" si="294"/>
        <v>0</v>
      </c>
      <c r="AQ902" s="18">
        <f t="shared" si="295"/>
        <v>0</v>
      </c>
      <c r="AR902" s="18">
        <f t="shared" si="296"/>
        <v>0</v>
      </c>
      <c r="AS902" s="18">
        <f t="shared" si="297"/>
        <v>0</v>
      </c>
      <c r="AT902" s="18">
        <f t="shared" si="298"/>
        <v>0</v>
      </c>
      <c r="AU902" s="18">
        <f t="shared" si="299"/>
        <v>0</v>
      </c>
      <c r="AV902" s="18">
        <f t="shared" si="300"/>
        <v>0</v>
      </c>
      <c r="AW902" s="18">
        <f t="shared" si="301"/>
        <v>0</v>
      </c>
      <c r="AX902" s="18">
        <f t="shared" si="302"/>
        <v>0</v>
      </c>
      <c r="AY902" s="18">
        <f t="shared" si="303"/>
        <v>0</v>
      </c>
      <c r="AZ902" s="18">
        <f t="shared" si="304"/>
        <v>0</v>
      </c>
    </row>
    <row r="903" spans="34:52" x14ac:dyDescent="0.25">
      <c r="AH903" s="17">
        <f t="shared" si="305"/>
        <v>0</v>
      </c>
      <c r="AI903" s="18">
        <f t="shared" si="287"/>
        <v>0</v>
      </c>
      <c r="AJ903" s="18">
        <f t="shared" si="288"/>
        <v>0</v>
      </c>
      <c r="AK903" s="18">
        <f t="shared" si="289"/>
        <v>0</v>
      </c>
      <c r="AL903" s="18">
        <f t="shared" si="290"/>
        <v>0</v>
      </c>
      <c r="AM903" s="18">
        <f t="shared" si="291"/>
        <v>0</v>
      </c>
      <c r="AN903" s="18">
        <f t="shared" si="292"/>
        <v>0</v>
      </c>
      <c r="AO903" s="18">
        <f t="shared" si="293"/>
        <v>0</v>
      </c>
      <c r="AP903" s="18">
        <f t="shared" si="294"/>
        <v>0</v>
      </c>
      <c r="AQ903" s="18">
        <f t="shared" si="295"/>
        <v>0</v>
      </c>
      <c r="AR903" s="18">
        <f t="shared" si="296"/>
        <v>0</v>
      </c>
      <c r="AS903" s="18">
        <f t="shared" si="297"/>
        <v>0</v>
      </c>
      <c r="AT903" s="18">
        <f t="shared" si="298"/>
        <v>0</v>
      </c>
      <c r="AU903" s="18">
        <f t="shared" si="299"/>
        <v>0</v>
      </c>
      <c r="AV903" s="18">
        <f t="shared" si="300"/>
        <v>0</v>
      </c>
      <c r="AW903" s="18">
        <f t="shared" si="301"/>
        <v>0</v>
      </c>
      <c r="AX903" s="18">
        <f t="shared" si="302"/>
        <v>0</v>
      </c>
      <c r="AY903" s="18">
        <f t="shared" si="303"/>
        <v>0</v>
      </c>
      <c r="AZ903" s="18">
        <f t="shared" si="304"/>
        <v>0</v>
      </c>
    </row>
    <row r="904" spans="34:52" x14ac:dyDescent="0.25">
      <c r="AH904" s="17">
        <f t="shared" si="305"/>
        <v>0</v>
      </c>
      <c r="AI904" s="18">
        <f t="shared" si="287"/>
        <v>0</v>
      </c>
      <c r="AJ904" s="18">
        <f t="shared" si="288"/>
        <v>0</v>
      </c>
      <c r="AK904" s="18">
        <f t="shared" si="289"/>
        <v>0</v>
      </c>
      <c r="AL904" s="18">
        <f t="shared" si="290"/>
        <v>0</v>
      </c>
      <c r="AM904" s="18">
        <f t="shared" si="291"/>
        <v>0</v>
      </c>
      <c r="AN904" s="18">
        <f t="shared" si="292"/>
        <v>0</v>
      </c>
      <c r="AO904" s="18">
        <f t="shared" si="293"/>
        <v>0</v>
      </c>
      <c r="AP904" s="18">
        <f t="shared" si="294"/>
        <v>0</v>
      </c>
      <c r="AQ904" s="18">
        <f t="shared" si="295"/>
        <v>0</v>
      </c>
      <c r="AR904" s="18">
        <f t="shared" si="296"/>
        <v>0</v>
      </c>
      <c r="AS904" s="18">
        <f t="shared" si="297"/>
        <v>0</v>
      </c>
      <c r="AT904" s="18">
        <f t="shared" si="298"/>
        <v>0</v>
      </c>
      <c r="AU904" s="18">
        <f t="shared" si="299"/>
        <v>0</v>
      </c>
      <c r="AV904" s="18">
        <f t="shared" si="300"/>
        <v>0</v>
      </c>
      <c r="AW904" s="18">
        <f t="shared" si="301"/>
        <v>0</v>
      </c>
      <c r="AX904" s="18">
        <f t="shared" si="302"/>
        <v>0</v>
      </c>
      <c r="AY904" s="18">
        <f t="shared" si="303"/>
        <v>0</v>
      </c>
      <c r="AZ904" s="18">
        <f t="shared" si="304"/>
        <v>0</v>
      </c>
    </row>
    <row r="905" spans="34:52" x14ac:dyDescent="0.25">
      <c r="AH905" s="17">
        <f t="shared" si="305"/>
        <v>0</v>
      </c>
      <c r="AI905" s="18">
        <f t="shared" si="287"/>
        <v>0</v>
      </c>
      <c r="AJ905" s="18">
        <f t="shared" si="288"/>
        <v>0</v>
      </c>
      <c r="AK905" s="18">
        <f t="shared" si="289"/>
        <v>0</v>
      </c>
      <c r="AL905" s="18">
        <f t="shared" si="290"/>
        <v>0</v>
      </c>
      <c r="AM905" s="18">
        <f t="shared" si="291"/>
        <v>0</v>
      </c>
      <c r="AN905" s="18">
        <f t="shared" si="292"/>
        <v>0</v>
      </c>
      <c r="AO905" s="18">
        <f t="shared" si="293"/>
        <v>0</v>
      </c>
      <c r="AP905" s="18">
        <f t="shared" si="294"/>
        <v>0</v>
      </c>
      <c r="AQ905" s="18">
        <f t="shared" si="295"/>
        <v>0</v>
      </c>
      <c r="AR905" s="18">
        <f t="shared" si="296"/>
        <v>0</v>
      </c>
      <c r="AS905" s="18">
        <f t="shared" si="297"/>
        <v>0</v>
      </c>
      <c r="AT905" s="18">
        <f t="shared" si="298"/>
        <v>0</v>
      </c>
      <c r="AU905" s="18">
        <f t="shared" si="299"/>
        <v>0</v>
      </c>
      <c r="AV905" s="18">
        <f t="shared" si="300"/>
        <v>0</v>
      </c>
      <c r="AW905" s="18">
        <f t="shared" si="301"/>
        <v>0</v>
      </c>
      <c r="AX905" s="18">
        <f t="shared" si="302"/>
        <v>0</v>
      </c>
      <c r="AY905" s="18">
        <f t="shared" si="303"/>
        <v>0</v>
      </c>
      <c r="AZ905" s="18">
        <f t="shared" si="304"/>
        <v>0</v>
      </c>
    </row>
    <row r="906" spans="34:52" x14ac:dyDescent="0.25">
      <c r="AH906" s="17">
        <f t="shared" si="305"/>
        <v>0</v>
      </c>
      <c r="AI906" s="18">
        <f t="shared" si="287"/>
        <v>0</v>
      </c>
      <c r="AJ906" s="18">
        <f t="shared" si="288"/>
        <v>0</v>
      </c>
      <c r="AK906" s="18">
        <f t="shared" si="289"/>
        <v>0</v>
      </c>
      <c r="AL906" s="18">
        <f t="shared" si="290"/>
        <v>0</v>
      </c>
      <c r="AM906" s="18">
        <f t="shared" si="291"/>
        <v>0</v>
      </c>
      <c r="AN906" s="18">
        <f t="shared" si="292"/>
        <v>0</v>
      </c>
      <c r="AO906" s="18">
        <f t="shared" si="293"/>
        <v>0</v>
      </c>
      <c r="AP906" s="18">
        <f t="shared" si="294"/>
        <v>0</v>
      </c>
      <c r="AQ906" s="18">
        <f t="shared" si="295"/>
        <v>0</v>
      </c>
      <c r="AR906" s="18">
        <f t="shared" si="296"/>
        <v>0</v>
      </c>
      <c r="AS906" s="18">
        <f t="shared" si="297"/>
        <v>0</v>
      </c>
      <c r="AT906" s="18">
        <f t="shared" si="298"/>
        <v>0</v>
      </c>
      <c r="AU906" s="18">
        <f t="shared" si="299"/>
        <v>0</v>
      </c>
      <c r="AV906" s="18">
        <f t="shared" si="300"/>
        <v>0</v>
      </c>
      <c r="AW906" s="18">
        <f t="shared" si="301"/>
        <v>0</v>
      </c>
      <c r="AX906" s="18">
        <f t="shared" si="302"/>
        <v>0</v>
      </c>
      <c r="AY906" s="18">
        <f t="shared" si="303"/>
        <v>0</v>
      </c>
      <c r="AZ906" s="18">
        <f t="shared" si="304"/>
        <v>0</v>
      </c>
    </row>
    <row r="907" spans="34:52" x14ac:dyDescent="0.25">
      <c r="AH907" s="17">
        <f t="shared" si="305"/>
        <v>0</v>
      </c>
      <c r="AI907" s="18">
        <f t="shared" si="287"/>
        <v>0</v>
      </c>
      <c r="AJ907" s="18">
        <f t="shared" si="288"/>
        <v>0</v>
      </c>
      <c r="AK907" s="18">
        <f t="shared" si="289"/>
        <v>0</v>
      </c>
      <c r="AL907" s="18">
        <f t="shared" si="290"/>
        <v>0</v>
      </c>
      <c r="AM907" s="18">
        <f t="shared" si="291"/>
        <v>0</v>
      </c>
      <c r="AN907" s="18">
        <f t="shared" si="292"/>
        <v>0</v>
      </c>
      <c r="AO907" s="18">
        <f t="shared" si="293"/>
        <v>0</v>
      </c>
      <c r="AP907" s="18">
        <f t="shared" si="294"/>
        <v>0</v>
      </c>
      <c r="AQ907" s="18">
        <f t="shared" si="295"/>
        <v>0</v>
      </c>
      <c r="AR907" s="18">
        <f t="shared" si="296"/>
        <v>0</v>
      </c>
      <c r="AS907" s="18">
        <f t="shared" si="297"/>
        <v>0</v>
      </c>
      <c r="AT907" s="18">
        <f t="shared" si="298"/>
        <v>0</v>
      </c>
      <c r="AU907" s="18">
        <f t="shared" si="299"/>
        <v>0</v>
      </c>
      <c r="AV907" s="18">
        <f t="shared" si="300"/>
        <v>0</v>
      </c>
      <c r="AW907" s="18">
        <f t="shared" si="301"/>
        <v>0</v>
      </c>
      <c r="AX907" s="18">
        <f t="shared" si="302"/>
        <v>0</v>
      </c>
      <c r="AY907" s="18">
        <f t="shared" si="303"/>
        <v>0</v>
      </c>
      <c r="AZ907" s="18">
        <f t="shared" si="304"/>
        <v>0</v>
      </c>
    </row>
    <row r="908" spans="34:52" x14ac:dyDescent="0.25">
      <c r="AH908" s="17">
        <f t="shared" si="305"/>
        <v>0</v>
      </c>
      <c r="AI908" s="18">
        <f t="shared" si="287"/>
        <v>0</v>
      </c>
      <c r="AJ908" s="18">
        <f t="shared" si="288"/>
        <v>0</v>
      </c>
      <c r="AK908" s="18">
        <f t="shared" si="289"/>
        <v>0</v>
      </c>
      <c r="AL908" s="18">
        <f t="shared" si="290"/>
        <v>0</v>
      </c>
      <c r="AM908" s="18">
        <f t="shared" si="291"/>
        <v>0</v>
      </c>
      <c r="AN908" s="18">
        <f t="shared" si="292"/>
        <v>0</v>
      </c>
      <c r="AO908" s="18">
        <f t="shared" si="293"/>
        <v>0</v>
      </c>
      <c r="AP908" s="18">
        <f t="shared" si="294"/>
        <v>0</v>
      </c>
      <c r="AQ908" s="18">
        <f t="shared" si="295"/>
        <v>0</v>
      </c>
      <c r="AR908" s="18">
        <f t="shared" si="296"/>
        <v>0</v>
      </c>
      <c r="AS908" s="18">
        <f t="shared" si="297"/>
        <v>0</v>
      </c>
      <c r="AT908" s="18">
        <f t="shared" si="298"/>
        <v>0</v>
      </c>
      <c r="AU908" s="18">
        <f t="shared" si="299"/>
        <v>0</v>
      </c>
      <c r="AV908" s="18">
        <f t="shared" si="300"/>
        <v>0</v>
      </c>
      <c r="AW908" s="18">
        <f t="shared" si="301"/>
        <v>0</v>
      </c>
      <c r="AX908" s="18">
        <f t="shared" si="302"/>
        <v>0</v>
      </c>
      <c r="AY908" s="18">
        <f t="shared" si="303"/>
        <v>0</v>
      </c>
      <c r="AZ908" s="18">
        <f t="shared" si="304"/>
        <v>0</v>
      </c>
    </row>
    <row r="909" spans="34:52" x14ac:dyDescent="0.25">
      <c r="AH909" s="17">
        <f t="shared" si="305"/>
        <v>0</v>
      </c>
      <c r="AI909" s="18">
        <f t="shared" si="287"/>
        <v>0</v>
      </c>
      <c r="AJ909" s="18">
        <f t="shared" si="288"/>
        <v>0</v>
      </c>
      <c r="AK909" s="18">
        <f t="shared" si="289"/>
        <v>0</v>
      </c>
      <c r="AL909" s="18">
        <f t="shared" si="290"/>
        <v>0</v>
      </c>
      <c r="AM909" s="18">
        <f t="shared" si="291"/>
        <v>0</v>
      </c>
      <c r="AN909" s="18">
        <f t="shared" si="292"/>
        <v>0</v>
      </c>
      <c r="AO909" s="18">
        <f t="shared" si="293"/>
        <v>0</v>
      </c>
      <c r="AP909" s="18">
        <f t="shared" si="294"/>
        <v>0</v>
      </c>
      <c r="AQ909" s="18">
        <f t="shared" si="295"/>
        <v>0</v>
      </c>
      <c r="AR909" s="18">
        <f t="shared" si="296"/>
        <v>0</v>
      </c>
      <c r="AS909" s="18">
        <f t="shared" si="297"/>
        <v>0</v>
      </c>
      <c r="AT909" s="18">
        <f t="shared" si="298"/>
        <v>0</v>
      </c>
      <c r="AU909" s="18">
        <f t="shared" si="299"/>
        <v>0</v>
      </c>
      <c r="AV909" s="18">
        <f t="shared" si="300"/>
        <v>0</v>
      </c>
      <c r="AW909" s="18">
        <f t="shared" si="301"/>
        <v>0</v>
      </c>
      <c r="AX909" s="18">
        <f t="shared" si="302"/>
        <v>0</v>
      </c>
      <c r="AY909" s="18">
        <f t="shared" si="303"/>
        <v>0</v>
      </c>
      <c r="AZ909" s="18">
        <f t="shared" si="304"/>
        <v>0</v>
      </c>
    </row>
    <row r="910" spans="34:52" x14ac:dyDescent="0.25">
      <c r="AH910" s="17">
        <f t="shared" si="305"/>
        <v>0</v>
      </c>
      <c r="AI910" s="18">
        <f t="shared" si="287"/>
        <v>0</v>
      </c>
      <c r="AJ910" s="18">
        <f t="shared" si="288"/>
        <v>0</v>
      </c>
      <c r="AK910" s="18">
        <f t="shared" si="289"/>
        <v>0</v>
      </c>
      <c r="AL910" s="18">
        <f t="shared" si="290"/>
        <v>0</v>
      </c>
      <c r="AM910" s="18">
        <f t="shared" si="291"/>
        <v>0</v>
      </c>
      <c r="AN910" s="18">
        <f t="shared" si="292"/>
        <v>0</v>
      </c>
      <c r="AO910" s="18">
        <f t="shared" si="293"/>
        <v>0</v>
      </c>
      <c r="AP910" s="18">
        <f t="shared" si="294"/>
        <v>0</v>
      </c>
      <c r="AQ910" s="18">
        <f t="shared" si="295"/>
        <v>0</v>
      </c>
      <c r="AR910" s="18">
        <f t="shared" si="296"/>
        <v>0</v>
      </c>
      <c r="AS910" s="18">
        <f t="shared" si="297"/>
        <v>0</v>
      </c>
      <c r="AT910" s="18">
        <f t="shared" si="298"/>
        <v>0</v>
      </c>
      <c r="AU910" s="18">
        <f t="shared" si="299"/>
        <v>0</v>
      </c>
      <c r="AV910" s="18">
        <f t="shared" si="300"/>
        <v>0</v>
      </c>
      <c r="AW910" s="18">
        <f t="shared" si="301"/>
        <v>0</v>
      </c>
      <c r="AX910" s="18">
        <f t="shared" si="302"/>
        <v>0</v>
      </c>
      <c r="AY910" s="18">
        <f t="shared" si="303"/>
        <v>0</v>
      </c>
      <c r="AZ910" s="18">
        <f t="shared" si="304"/>
        <v>0</v>
      </c>
    </row>
    <row r="911" spans="34:52" x14ac:dyDescent="0.25">
      <c r="AH911" s="17">
        <f t="shared" si="305"/>
        <v>0</v>
      </c>
      <c r="AI911" s="18">
        <f t="shared" si="287"/>
        <v>0</v>
      </c>
      <c r="AJ911" s="18">
        <f t="shared" si="288"/>
        <v>0</v>
      </c>
      <c r="AK911" s="18">
        <f t="shared" si="289"/>
        <v>0</v>
      </c>
      <c r="AL911" s="18">
        <f t="shared" si="290"/>
        <v>0</v>
      </c>
      <c r="AM911" s="18">
        <f t="shared" si="291"/>
        <v>0</v>
      </c>
      <c r="AN911" s="18">
        <f t="shared" si="292"/>
        <v>0</v>
      </c>
      <c r="AO911" s="18">
        <f t="shared" si="293"/>
        <v>0</v>
      </c>
      <c r="AP911" s="18">
        <f t="shared" si="294"/>
        <v>0</v>
      </c>
      <c r="AQ911" s="18">
        <f t="shared" si="295"/>
        <v>0</v>
      </c>
      <c r="AR911" s="18">
        <f t="shared" si="296"/>
        <v>0</v>
      </c>
      <c r="AS911" s="18">
        <f t="shared" si="297"/>
        <v>0</v>
      </c>
      <c r="AT911" s="18">
        <f t="shared" si="298"/>
        <v>0</v>
      </c>
      <c r="AU911" s="18">
        <f t="shared" si="299"/>
        <v>0</v>
      </c>
      <c r="AV911" s="18">
        <f t="shared" si="300"/>
        <v>0</v>
      </c>
      <c r="AW911" s="18">
        <f t="shared" si="301"/>
        <v>0</v>
      </c>
      <c r="AX911" s="18">
        <f t="shared" si="302"/>
        <v>0</v>
      </c>
      <c r="AY911" s="18">
        <f t="shared" si="303"/>
        <v>0</v>
      </c>
      <c r="AZ911" s="18">
        <f t="shared" si="304"/>
        <v>0</v>
      </c>
    </row>
    <row r="912" spans="34:52" x14ac:dyDescent="0.25">
      <c r="AH912" s="17">
        <f t="shared" si="305"/>
        <v>0</v>
      </c>
      <c r="AI912" s="18">
        <f t="shared" si="287"/>
        <v>0</v>
      </c>
      <c r="AJ912" s="18">
        <f t="shared" si="288"/>
        <v>0</v>
      </c>
      <c r="AK912" s="18">
        <f t="shared" si="289"/>
        <v>0</v>
      </c>
      <c r="AL912" s="18">
        <f t="shared" si="290"/>
        <v>0</v>
      </c>
      <c r="AM912" s="18">
        <f t="shared" si="291"/>
        <v>0</v>
      </c>
      <c r="AN912" s="18">
        <f t="shared" si="292"/>
        <v>0</v>
      </c>
      <c r="AO912" s="18">
        <f t="shared" si="293"/>
        <v>0</v>
      </c>
      <c r="AP912" s="18">
        <f t="shared" si="294"/>
        <v>0</v>
      </c>
      <c r="AQ912" s="18">
        <f t="shared" si="295"/>
        <v>0</v>
      </c>
      <c r="AR912" s="18">
        <f t="shared" si="296"/>
        <v>0</v>
      </c>
      <c r="AS912" s="18">
        <f t="shared" si="297"/>
        <v>0</v>
      </c>
      <c r="AT912" s="18">
        <f t="shared" si="298"/>
        <v>0</v>
      </c>
      <c r="AU912" s="18">
        <f t="shared" si="299"/>
        <v>0</v>
      </c>
      <c r="AV912" s="18">
        <f t="shared" si="300"/>
        <v>0</v>
      </c>
      <c r="AW912" s="18">
        <f t="shared" si="301"/>
        <v>0</v>
      </c>
      <c r="AX912" s="18">
        <f t="shared" si="302"/>
        <v>0</v>
      </c>
      <c r="AY912" s="18">
        <f t="shared" si="303"/>
        <v>0</v>
      </c>
      <c r="AZ912" s="18">
        <f t="shared" si="304"/>
        <v>0</v>
      </c>
    </row>
    <row r="913" spans="34:52" x14ac:dyDescent="0.25">
      <c r="AH913" s="17">
        <f t="shared" si="305"/>
        <v>0</v>
      </c>
      <c r="AI913" s="18">
        <f t="shared" si="287"/>
        <v>0</v>
      </c>
      <c r="AJ913" s="18">
        <f t="shared" si="288"/>
        <v>0</v>
      </c>
      <c r="AK913" s="18">
        <f t="shared" si="289"/>
        <v>0</v>
      </c>
      <c r="AL913" s="18">
        <f t="shared" si="290"/>
        <v>0</v>
      </c>
      <c r="AM913" s="18">
        <f t="shared" si="291"/>
        <v>0</v>
      </c>
      <c r="AN913" s="18">
        <f t="shared" si="292"/>
        <v>0</v>
      </c>
      <c r="AO913" s="18">
        <f t="shared" si="293"/>
        <v>0</v>
      </c>
      <c r="AP913" s="18">
        <f t="shared" si="294"/>
        <v>0</v>
      </c>
      <c r="AQ913" s="18">
        <f t="shared" si="295"/>
        <v>0</v>
      </c>
      <c r="AR913" s="18">
        <f t="shared" si="296"/>
        <v>0</v>
      </c>
      <c r="AS913" s="18">
        <f t="shared" si="297"/>
        <v>0</v>
      </c>
      <c r="AT913" s="18">
        <f t="shared" si="298"/>
        <v>0</v>
      </c>
      <c r="AU913" s="18">
        <f t="shared" si="299"/>
        <v>0</v>
      </c>
      <c r="AV913" s="18">
        <f t="shared" si="300"/>
        <v>0</v>
      </c>
      <c r="AW913" s="18">
        <f t="shared" si="301"/>
        <v>0</v>
      </c>
      <c r="AX913" s="18">
        <f t="shared" si="302"/>
        <v>0</v>
      </c>
      <c r="AY913" s="18">
        <f t="shared" si="303"/>
        <v>0</v>
      </c>
      <c r="AZ913" s="18">
        <f t="shared" si="304"/>
        <v>0</v>
      </c>
    </row>
    <row r="914" spans="34:52" x14ac:dyDescent="0.25">
      <c r="AH914" s="17">
        <f t="shared" si="305"/>
        <v>0</v>
      </c>
      <c r="AI914" s="18">
        <f t="shared" si="287"/>
        <v>0</v>
      </c>
      <c r="AJ914" s="18">
        <f t="shared" si="288"/>
        <v>0</v>
      </c>
      <c r="AK914" s="18">
        <f t="shared" si="289"/>
        <v>0</v>
      </c>
      <c r="AL914" s="18">
        <f t="shared" si="290"/>
        <v>0</v>
      </c>
      <c r="AM914" s="18">
        <f t="shared" si="291"/>
        <v>0</v>
      </c>
      <c r="AN914" s="18">
        <f t="shared" si="292"/>
        <v>0</v>
      </c>
      <c r="AO914" s="18">
        <f t="shared" si="293"/>
        <v>0</v>
      </c>
      <c r="AP914" s="18">
        <f t="shared" si="294"/>
        <v>0</v>
      </c>
      <c r="AQ914" s="18">
        <f t="shared" si="295"/>
        <v>0</v>
      </c>
      <c r="AR914" s="18">
        <f t="shared" si="296"/>
        <v>0</v>
      </c>
      <c r="AS914" s="18">
        <f t="shared" si="297"/>
        <v>0</v>
      </c>
      <c r="AT914" s="18">
        <f t="shared" si="298"/>
        <v>0</v>
      </c>
      <c r="AU914" s="18">
        <f t="shared" si="299"/>
        <v>0</v>
      </c>
      <c r="AV914" s="18">
        <f t="shared" si="300"/>
        <v>0</v>
      </c>
      <c r="AW914" s="18">
        <f t="shared" si="301"/>
        <v>0</v>
      </c>
      <c r="AX914" s="18">
        <f t="shared" si="302"/>
        <v>0</v>
      </c>
      <c r="AY914" s="18">
        <f t="shared" si="303"/>
        <v>0</v>
      </c>
      <c r="AZ914" s="18">
        <f t="shared" si="304"/>
        <v>0</v>
      </c>
    </row>
    <row r="915" spans="34:52" x14ac:dyDescent="0.25">
      <c r="AH915" s="17">
        <f t="shared" si="305"/>
        <v>0</v>
      </c>
      <c r="AI915" s="18">
        <f t="shared" si="287"/>
        <v>0</v>
      </c>
      <c r="AJ915" s="18">
        <f t="shared" si="288"/>
        <v>0</v>
      </c>
      <c r="AK915" s="18">
        <f t="shared" si="289"/>
        <v>0</v>
      </c>
      <c r="AL915" s="18">
        <f t="shared" si="290"/>
        <v>0</v>
      </c>
      <c r="AM915" s="18">
        <f t="shared" si="291"/>
        <v>0</v>
      </c>
      <c r="AN915" s="18">
        <f t="shared" si="292"/>
        <v>0</v>
      </c>
      <c r="AO915" s="18">
        <f t="shared" si="293"/>
        <v>0</v>
      </c>
      <c r="AP915" s="18">
        <f t="shared" si="294"/>
        <v>0</v>
      </c>
      <c r="AQ915" s="18">
        <f t="shared" si="295"/>
        <v>0</v>
      </c>
      <c r="AR915" s="18">
        <f t="shared" si="296"/>
        <v>0</v>
      </c>
      <c r="AS915" s="18">
        <f t="shared" si="297"/>
        <v>0</v>
      </c>
      <c r="AT915" s="18">
        <f t="shared" si="298"/>
        <v>0</v>
      </c>
      <c r="AU915" s="18">
        <f t="shared" si="299"/>
        <v>0</v>
      </c>
      <c r="AV915" s="18">
        <f t="shared" si="300"/>
        <v>0</v>
      </c>
      <c r="AW915" s="18">
        <f t="shared" si="301"/>
        <v>0</v>
      </c>
      <c r="AX915" s="18">
        <f t="shared" si="302"/>
        <v>0</v>
      </c>
      <c r="AY915" s="18">
        <f t="shared" si="303"/>
        <v>0</v>
      </c>
      <c r="AZ915" s="18">
        <f t="shared" si="304"/>
        <v>0</v>
      </c>
    </row>
    <row r="916" spans="34:52" x14ac:dyDescent="0.25">
      <c r="AH916" s="17">
        <f t="shared" si="305"/>
        <v>0</v>
      </c>
      <c r="AI916" s="18">
        <f t="shared" si="287"/>
        <v>0</v>
      </c>
      <c r="AJ916" s="18">
        <f t="shared" si="288"/>
        <v>0</v>
      </c>
      <c r="AK916" s="18">
        <f t="shared" si="289"/>
        <v>0</v>
      </c>
      <c r="AL916" s="18">
        <f t="shared" si="290"/>
        <v>0</v>
      </c>
      <c r="AM916" s="18">
        <f t="shared" si="291"/>
        <v>0</v>
      </c>
      <c r="AN916" s="18">
        <f t="shared" si="292"/>
        <v>0</v>
      </c>
      <c r="AO916" s="18">
        <f t="shared" si="293"/>
        <v>0</v>
      </c>
      <c r="AP916" s="18">
        <f t="shared" si="294"/>
        <v>0</v>
      </c>
      <c r="AQ916" s="18">
        <f t="shared" si="295"/>
        <v>0</v>
      </c>
      <c r="AR916" s="18">
        <f t="shared" si="296"/>
        <v>0</v>
      </c>
      <c r="AS916" s="18">
        <f t="shared" si="297"/>
        <v>0</v>
      </c>
      <c r="AT916" s="18">
        <f t="shared" si="298"/>
        <v>0</v>
      </c>
      <c r="AU916" s="18">
        <f t="shared" si="299"/>
        <v>0</v>
      </c>
      <c r="AV916" s="18">
        <f t="shared" si="300"/>
        <v>0</v>
      </c>
      <c r="AW916" s="18">
        <f t="shared" si="301"/>
        <v>0</v>
      </c>
      <c r="AX916" s="18">
        <f t="shared" si="302"/>
        <v>0</v>
      </c>
      <c r="AY916" s="18">
        <f t="shared" si="303"/>
        <v>0</v>
      </c>
      <c r="AZ916" s="18">
        <f t="shared" si="304"/>
        <v>0</v>
      </c>
    </row>
    <row r="917" spans="34:52" x14ac:dyDescent="0.25">
      <c r="AH917" s="17">
        <f t="shared" si="305"/>
        <v>0</v>
      </c>
      <c r="AI917" s="18">
        <f t="shared" si="287"/>
        <v>0</v>
      </c>
      <c r="AJ917" s="18">
        <f t="shared" si="288"/>
        <v>0</v>
      </c>
      <c r="AK917" s="18">
        <f t="shared" si="289"/>
        <v>0</v>
      </c>
      <c r="AL917" s="18">
        <f t="shared" si="290"/>
        <v>0</v>
      </c>
      <c r="AM917" s="18">
        <f t="shared" si="291"/>
        <v>0</v>
      </c>
      <c r="AN917" s="18">
        <f t="shared" si="292"/>
        <v>0</v>
      </c>
      <c r="AO917" s="18">
        <f t="shared" si="293"/>
        <v>0</v>
      </c>
      <c r="AP917" s="18">
        <f t="shared" si="294"/>
        <v>0</v>
      </c>
      <c r="AQ917" s="18">
        <f t="shared" si="295"/>
        <v>0</v>
      </c>
      <c r="AR917" s="18">
        <f t="shared" si="296"/>
        <v>0</v>
      </c>
      <c r="AS917" s="18">
        <f t="shared" si="297"/>
        <v>0</v>
      </c>
      <c r="AT917" s="18">
        <f t="shared" si="298"/>
        <v>0</v>
      </c>
      <c r="AU917" s="18">
        <f t="shared" si="299"/>
        <v>0</v>
      </c>
      <c r="AV917" s="18">
        <f t="shared" si="300"/>
        <v>0</v>
      </c>
      <c r="AW917" s="18">
        <f t="shared" si="301"/>
        <v>0</v>
      </c>
      <c r="AX917" s="18">
        <f t="shared" si="302"/>
        <v>0</v>
      </c>
      <c r="AY917" s="18">
        <f t="shared" si="303"/>
        <v>0</v>
      </c>
      <c r="AZ917" s="18">
        <f t="shared" si="304"/>
        <v>0</v>
      </c>
    </row>
    <row r="918" spans="34:52" x14ac:dyDescent="0.25">
      <c r="AH918" s="17">
        <f t="shared" si="305"/>
        <v>0</v>
      </c>
      <c r="AI918" s="18">
        <f t="shared" si="287"/>
        <v>0</v>
      </c>
      <c r="AJ918" s="18">
        <f t="shared" si="288"/>
        <v>0</v>
      </c>
      <c r="AK918" s="18">
        <f t="shared" si="289"/>
        <v>0</v>
      </c>
      <c r="AL918" s="18">
        <f t="shared" si="290"/>
        <v>0</v>
      </c>
      <c r="AM918" s="18">
        <f t="shared" si="291"/>
        <v>0</v>
      </c>
      <c r="AN918" s="18">
        <f t="shared" si="292"/>
        <v>0</v>
      </c>
      <c r="AO918" s="18">
        <f t="shared" si="293"/>
        <v>0</v>
      </c>
      <c r="AP918" s="18">
        <f t="shared" si="294"/>
        <v>0</v>
      </c>
      <c r="AQ918" s="18">
        <f t="shared" si="295"/>
        <v>0</v>
      </c>
      <c r="AR918" s="18">
        <f t="shared" si="296"/>
        <v>0</v>
      </c>
      <c r="AS918" s="18">
        <f t="shared" si="297"/>
        <v>0</v>
      </c>
      <c r="AT918" s="18">
        <f t="shared" si="298"/>
        <v>0</v>
      </c>
      <c r="AU918" s="18">
        <f t="shared" si="299"/>
        <v>0</v>
      </c>
      <c r="AV918" s="18">
        <f t="shared" si="300"/>
        <v>0</v>
      </c>
      <c r="AW918" s="18">
        <f t="shared" si="301"/>
        <v>0</v>
      </c>
      <c r="AX918" s="18">
        <f t="shared" si="302"/>
        <v>0</v>
      </c>
      <c r="AY918" s="18">
        <f t="shared" si="303"/>
        <v>0</v>
      </c>
      <c r="AZ918" s="18">
        <f t="shared" si="304"/>
        <v>0</v>
      </c>
    </row>
    <row r="919" spans="34:52" x14ac:dyDescent="0.25">
      <c r="AH919" s="17">
        <f t="shared" si="305"/>
        <v>0</v>
      </c>
      <c r="AI919" s="18">
        <f t="shared" si="287"/>
        <v>0</v>
      </c>
      <c r="AJ919" s="18">
        <f t="shared" si="288"/>
        <v>0</v>
      </c>
      <c r="AK919" s="18">
        <f t="shared" si="289"/>
        <v>0</v>
      </c>
      <c r="AL919" s="18">
        <f t="shared" si="290"/>
        <v>0</v>
      </c>
      <c r="AM919" s="18">
        <f t="shared" si="291"/>
        <v>0</v>
      </c>
      <c r="AN919" s="18">
        <f t="shared" si="292"/>
        <v>0</v>
      </c>
      <c r="AO919" s="18">
        <f t="shared" si="293"/>
        <v>0</v>
      </c>
      <c r="AP919" s="18">
        <f t="shared" si="294"/>
        <v>0</v>
      </c>
      <c r="AQ919" s="18">
        <f t="shared" si="295"/>
        <v>0</v>
      </c>
      <c r="AR919" s="18">
        <f t="shared" si="296"/>
        <v>0</v>
      </c>
      <c r="AS919" s="18">
        <f t="shared" si="297"/>
        <v>0</v>
      </c>
      <c r="AT919" s="18">
        <f t="shared" si="298"/>
        <v>0</v>
      </c>
      <c r="AU919" s="18">
        <f t="shared" si="299"/>
        <v>0</v>
      </c>
      <c r="AV919" s="18">
        <f t="shared" si="300"/>
        <v>0</v>
      </c>
      <c r="AW919" s="18">
        <f t="shared" si="301"/>
        <v>0</v>
      </c>
      <c r="AX919" s="18">
        <f t="shared" si="302"/>
        <v>0</v>
      </c>
      <c r="AY919" s="18">
        <f t="shared" si="303"/>
        <v>0</v>
      </c>
      <c r="AZ919" s="18">
        <f t="shared" si="304"/>
        <v>0</v>
      </c>
    </row>
    <row r="920" spans="34:52" x14ac:dyDescent="0.25">
      <c r="AH920" s="17">
        <f t="shared" si="305"/>
        <v>0</v>
      </c>
      <c r="AI920" s="18">
        <f t="shared" si="287"/>
        <v>0</v>
      </c>
      <c r="AJ920" s="18">
        <f t="shared" si="288"/>
        <v>0</v>
      </c>
      <c r="AK920" s="18">
        <f t="shared" si="289"/>
        <v>0</v>
      </c>
      <c r="AL920" s="18">
        <f t="shared" si="290"/>
        <v>0</v>
      </c>
      <c r="AM920" s="18">
        <f t="shared" si="291"/>
        <v>0</v>
      </c>
      <c r="AN920" s="18">
        <f t="shared" si="292"/>
        <v>0</v>
      </c>
      <c r="AO920" s="18">
        <f t="shared" si="293"/>
        <v>0</v>
      </c>
      <c r="AP920" s="18">
        <f t="shared" si="294"/>
        <v>0</v>
      </c>
      <c r="AQ920" s="18">
        <f t="shared" si="295"/>
        <v>0</v>
      </c>
      <c r="AR920" s="18">
        <f t="shared" si="296"/>
        <v>0</v>
      </c>
      <c r="AS920" s="18">
        <f t="shared" si="297"/>
        <v>0</v>
      </c>
      <c r="AT920" s="18">
        <f t="shared" si="298"/>
        <v>0</v>
      </c>
      <c r="AU920" s="18">
        <f t="shared" si="299"/>
        <v>0</v>
      </c>
      <c r="AV920" s="18">
        <f t="shared" si="300"/>
        <v>0</v>
      </c>
      <c r="AW920" s="18">
        <f t="shared" si="301"/>
        <v>0</v>
      </c>
      <c r="AX920" s="18">
        <f t="shared" si="302"/>
        <v>0</v>
      </c>
      <c r="AY920" s="18">
        <f t="shared" si="303"/>
        <v>0</v>
      </c>
      <c r="AZ920" s="18">
        <f t="shared" si="304"/>
        <v>0</v>
      </c>
    </row>
    <row r="921" spans="34:52" x14ac:dyDescent="0.25">
      <c r="AH921" s="17">
        <f t="shared" si="305"/>
        <v>0</v>
      </c>
      <c r="AI921" s="18">
        <f t="shared" si="287"/>
        <v>0</v>
      </c>
      <c r="AJ921" s="18">
        <f t="shared" si="288"/>
        <v>0</v>
      </c>
      <c r="AK921" s="18">
        <f t="shared" si="289"/>
        <v>0</v>
      </c>
      <c r="AL921" s="18">
        <f t="shared" si="290"/>
        <v>0</v>
      </c>
      <c r="AM921" s="18">
        <f t="shared" si="291"/>
        <v>0</v>
      </c>
      <c r="AN921" s="18">
        <f t="shared" si="292"/>
        <v>0</v>
      </c>
      <c r="AO921" s="18">
        <f t="shared" si="293"/>
        <v>0</v>
      </c>
      <c r="AP921" s="18">
        <f t="shared" si="294"/>
        <v>0</v>
      </c>
      <c r="AQ921" s="18">
        <f t="shared" si="295"/>
        <v>0</v>
      </c>
      <c r="AR921" s="18">
        <f t="shared" si="296"/>
        <v>0</v>
      </c>
      <c r="AS921" s="18">
        <f t="shared" si="297"/>
        <v>0</v>
      </c>
      <c r="AT921" s="18">
        <f t="shared" si="298"/>
        <v>0</v>
      </c>
      <c r="AU921" s="18">
        <f t="shared" si="299"/>
        <v>0</v>
      </c>
      <c r="AV921" s="18">
        <f t="shared" si="300"/>
        <v>0</v>
      </c>
      <c r="AW921" s="18">
        <f t="shared" si="301"/>
        <v>0</v>
      </c>
      <c r="AX921" s="18">
        <f t="shared" si="302"/>
        <v>0</v>
      </c>
      <c r="AY921" s="18">
        <f t="shared" si="303"/>
        <v>0</v>
      </c>
      <c r="AZ921" s="18">
        <f t="shared" si="304"/>
        <v>0</v>
      </c>
    </row>
    <row r="922" spans="34:52" x14ac:dyDescent="0.25">
      <c r="AH922" s="17">
        <f t="shared" si="305"/>
        <v>0</v>
      </c>
      <c r="AI922" s="18">
        <f t="shared" si="287"/>
        <v>0</v>
      </c>
      <c r="AJ922" s="18">
        <f t="shared" si="288"/>
        <v>0</v>
      </c>
      <c r="AK922" s="18">
        <f t="shared" si="289"/>
        <v>0</v>
      </c>
      <c r="AL922" s="18">
        <f t="shared" si="290"/>
        <v>0</v>
      </c>
      <c r="AM922" s="18">
        <f t="shared" si="291"/>
        <v>0</v>
      </c>
      <c r="AN922" s="18">
        <f t="shared" si="292"/>
        <v>0</v>
      </c>
      <c r="AO922" s="18">
        <f t="shared" si="293"/>
        <v>0</v>
      </c>
      <c r="AP922" s="18">
        <f t="shared" si="294"/>
        <v>0</v>
      </c>
      <c r="AQ922" s="18">
        <f t="shared" si="295"/>
        <v>0</v>
      </c>
      <c r="AR922" s="18">
        <f t="shared" si="296"/>
        <v>0</v>
      </c>
      <c r="AS922" s="18">
        <f t="shared" si="297"/>
        <v>0</v>
      </c>
      <c r="AT922" s="18">
        <f t="shared" si="298"/>
        <v>0</v>
      </c>
      <c r="AU922" s="18">
        <f t="shared" si="299"/>
        <v>0</v>
      </c>
      <c r="AV922" s="18">
        <f t="shared" si="300"/>
        <v>0</v>
      </c>
      <c r="AW922" s="18">
        <f t="shared" si="301"/>
        <v>0</v>
      </c>
      <c r="AX922" s="18">
        <f t="shared" si="302"/>
        <v>0</v>
      </c>
      <c r="AY922" s="18">
        <f t="shared" si="303"/>
        <v>0</v>
      </c>
      <c r="AZ922" s="18">
        <f t="shared" si="304"/>
        <v>0</v>
      </c>
    </row>
    <row r="923" spans="34:52" x14ac:dyDescent="0.25">
      <c r="AH923" s="17">
        <f t="shared" si="305"/>
        <v>0</v>
      </c>
      <c r="AI923" s="18">
        <f t="shared" si="287"/>
        <v>0</v>
      </c>
      <c r="AJ923" s="18">
        <f t="shared" si="288"/>
        <v>0</v>
      </c>
      <c r="AK923" s="18">
        <f t="shared" si="289"/>
        <v>0</v>
      </c>
      <c r="AL923" s="18">
        <f t="shared" si="290"/>
        <v>0</v>
      </c>
      <c r="AM923" s="18">
        <f t="shared" si="291"/>
        <v>0</v>
      </c>
      <c r="AN923" s="18">
        <f t="shared" si="292"/>
        <v>0</v>
      </c>
      <c r="AO923" s="18">
        <f t="shared" si="293"/>
        <v>0</v>
      </c>
      <c r="AP923" s="18">
        <f t="shared" si="294"/>
        <v>0</v>
      </c>
      <c r="AQ923" s="18">
        <f t="shared" si="295"/>
        <v>0</v>
      </c>
      <c r="AR923" s="18">
        <f t="shared" si="296"/>
        <v>0</v>
      </c>
      <c r="AS923" s="18">
        <f t="shared" si="297"/>
        <v>0</v>
      </c>
      <c r="AT923" s="18">
        <f t="shared" si="298"/>
        <v>0</v>
      </c>
      <c r="AU923" s="18">
        <f t="shared" si="299"/>
        <v>0</v>
      </c>
      <c r="AV923" s="18">
        <f t="shared" si="300"/>
        <v>0</v>
      </c>
      <c r="AW923" s="18">
        <f t="shared" si="301"/>
        <v>0</v>
      </c>
      <c r="AX923" s="18">
        <f t="shared" si="302"/>
        <v>0</v>
      </c>
      <c r="AY923" s="18">
        <f t="shared" si="303"/>
        <v>0</v>
      </c>
      <c r="AZ923" s="18">
        <f t="shared" si="304"/>
        <v>0</v>
      </c>
    </row>
    <row r="924" spans="34:52" x14ac:dyDescent="0.25">
      <c r="AH924" s="17">
        <f t="shared" si="305"/>
        <v>0</v>
      </c>
      <c r="AI924" s="18">
        <f t="shared" si="287"/>
        <v>0</v>
      </c>
      <c r="AJ924" s="18">
        <f t="shared" si="288"/>
        <v>0</v>
      </c>
      <c r="AK924" s="18">
        <f t="shared" si="289"/>
        <v>0</v>
      </c>
      <c r="AL924" s="18">
        <f t="shared" si="290"/>
        <v>0</v>
      </c>
      <c r="AM924" s="18">
        <f t="shared" si="291"/>
        <v>0</v>
      </c>
      <c r="AN924" s="18">
        <f t="shared" si="292"/>
        <v>0</v>
      </c>
      <c r="AO924" s="18">
        <f t="shared" si="293"/>
        <v>0</v>
      </c>
      <c r="AP924" s="18">
        <f t="shared" si="294"/>
        <v>0</v>
      </c>
      <c r="AQ924" s="18">
        <f t="shared" si="295"/>
        <v>0</v>
      </c>
      <c r="AR924" s="18">
        <f t="shared" si="296"/>
        <v>0</v>
      </c>
      <c r="AS924" s="18">
        <f t="shared" si="297"/>
        <v>0</v>
      </c>
      <c r="AT924" s="18">
        <f t="shared" si="298"/>
        <v>0</v>
      </c>
      <c r="AU924" s="18">
        <f t="shared" si="299"/>
        <v>0</v>
      </c>
      <c r="AV924" s="18">
        <f t="shared" si="300"/>
        <v>0</v>
      </c>
      <c r="AW924" s="18">
        <f t="shared" si="301"/>
        <v>0</v>
      </c>
      <c r="AX924" s="18">
        <f t="shared" si="302"/>
        <v>0</v>
      </c>
      <c r="AY924" s="18">
        <f t="shared" si="303"/>
        <v>0</v>
      </c>
      <c r="AZ924" s="18">
        <f t="shared" si="304"/>
        <v>0</v>
      </c>
    </row>
    <row r="925" spans="34:52" x14ac:dyDescent="0.25">
      <c r="AH925" s="17">
        <f t="shared" si="305"/>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305"/>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305"/>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305"/>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305"/>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305"/>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305"/>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305"/>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305"/>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305"/>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305"/>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305"/>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305"/>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305"/>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305"/>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305"/>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305"/>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305"/>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305"/>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305"/>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305"/>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305"/>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305"/>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305"/>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305"/>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305"/>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305"/>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305"/>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305"/>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305"/>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305"/>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305"/>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305"/>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305"/>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305"/>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305"/>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305"/>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si="305"/>
        <v>0</v>
      </c>
      <c r="AI962" s="18">
        <f t="shared" ref="AI962:AI1025" si="306">SUMIFS(M962,D962,"*"&amp;$BB$1&amp;"*")</f>
        <v>0</v>
      </c>
      <c r="AJ962" s="18">
        <f t="shared" ref="AJ962:AJ1025" si="307">SUMIFS(N962,F962,"*"&amp;$BB$1&amp;"*")</f>
        <v>0</v>
      </c>
      <c r="AK962" s="18">
        <f t="shared" ref="AK962:AK1025" si="308">SUMIFS(M962,P962,"*"&amp;$BB$1&amp;"*",O962,"CSA")</f>
        <v>0</v>
      </c>
      <c r="AL962" s="18">
        <f t="shared" ref="AL962:AL1025" si="309">SUMIFS(N962,P962,"*"&amp;$BB$1&amp;"*",O962,"USA")</f>
        <v>0</v>
      </c>
      <c r="AM962" s="18">
        <f t="shared" ref="AM962:AM1025" si="310">SUMIFS(M962,R962,"*"&amp;$BB$1&amp;"*",Q962,"CSA")</f>
        <v>0</v>
      </c>
      <c r="AN962" s="18">
        <f t="shared" ref="AN962:AN1025" si="311">SUMIFS(N962,R962,"*"&amp;$BB$1&amp;"*",Q962,"USA")</f>
        <v>0</v>
      </c>
      <c r="AO962" s="18">
        <f t="shared" ref="AO962:AO1025" si="312">SUMIFS(M962,T962,"*"&amp;$BB$1&amp;"*",S962,"CSA")</f>
        <v>0</v>
      </c>
      <c r="AP962" s="18">
        <f t="shared" ref="AP962:AP1025" si="313">SUMIFS(N962,T962,"*"&amp;$BB$1&amp;"*",S962,"USA")</f>
        <v>0</v>
      </c>
      <c r="AQ962" s="18">
        <f t="shared" ref="AQ962:AQ1025" si="314">SUMIFS(M962,V962,"*"&amp;$BB$1&amp;"*",U962,"CSA")</f>
        <v>0</v>
      </c>
      <c r="AR962" s="18">
        <f t="shared" ref="AR962:AR1025" si="315">SUMIFS(N962,V962,"*"&amp;$BB$1&amp;"*",U962,"USA")</f>
        <v>0</v>
      </c>
      <c r="AS962" s="18">
        <f t="shared" ref="AS962:AS1025" si="316">SUMIFS(M962,X962,"*"&amp;$BB$1&amp;"*",W962,"CSA")</f>
        <v>0</v>
      </c>
      <c r="AT962" s="18">
        <f t="shared" ref="AT962:AT1025" si="317">SUMIFS(N962,X962,"*"&amp;$BB$1&amp;"*",W962,"USA")</f>
        <v>0</v>
      </c>
      <c r="AU962" s="18">
        <f t="shared" ref="AU962:AU1025" si="318">SUMIFS(M962,Z962,"*"&amp;$BB$1&amp;"*",Y962,"CSA")</f>
        <v>0</v>
      </c>
      <c r="AV962" s="18">
        <f t="shared" ref="AV962:AV1025" si="319">SUMIFS(N962,Z962,"*"&amp;$BB$1&amp;"*",Y962,"USA")</f>
        <v>0</v>
      </c>
      <c r="AW962" s="18">
        <f t="shared" ref="AW962:AW1025" si="320">SUMIFS(M962,AB962,"*"&amp;$BB$1&amp;"*",AA962,"CSA")</f>
        <v>0</v>
      </c>
      <c r="AX962" s="18">
        <f t="shared" ref="AX962:AX1025" si="321">SUMIFS(N962,AB962,"*"&amp;$BB$1&amp;"*",AA962,"USA")</f>
        <v>0</v>
      </c>
      <c r="AY962" s="18">
        <f t="shared" ref="AY962:AY1025" si="322">SUMIFS(M962,AD962,"*"&amp;$BB$1&amp;"*",AC962,"CSA")</f>
        <v>0</v>
      </c>
      <c r="AZ962" s="18">
        <f t="shared" ref="AZ962:AZ1025" si="323">SUMIFS(N962,AD962,"*"&amp;$BB$1&amp;"*",AC962,"USA")</f>
        <v>0</v>
      </c>
    </row>
    <row r="963" spans="34:52" x14ac:dyDescent="0.25">
      <c r="AH963" s="17">
        <f t="shared" ref="AH963:AH1026" si="324">SUM(AI963:AZ963)</f>
        <v>0</v>
      </c>
      <c r="AI963" s="18">
        <f t="shared" si="306"/>
        <v>0</v>
      </c>
      <c r="AJ963" s="18">
        <f t="shared" si="307"/>
        <v>0</v>
      </c>
      <c r="AK963" s="18">
        <f t="shared" si="308"/>
        <v>0</v>
      </c>
      <c r="AL963" s="18">
        <f t="shared" si="309"/>
        <v>0</v>
      </c>
      <c r="AM963" s="18">
        <f t="shared" si="310"/>
        <v>0</v>
      </c>
      <c r="AN963" s="18">
        <f t="shared" si="311"/>
        <v>0</v>
      </c>
      <c r="AO963" s="18">
        <f t="shared" si="312"/>
        <v>0</v>
      </c>
      <c r="AP963" s="18">
        <f t="shared" si="313"/>
        <v>0</v>
      </c>
      <c r="AQ963" s="18">
        <f t="shared" si="314"/>
        <v>0</v>
      </c>
      <c r="AR963" s="18">
        <f t="shared" si="315"/>
        <v>0</v>
      </c>
      <c r="AS963" s="18">
        <f t="shared" si="316"/>
        <v>0</v>
      </c>
      <c r="AT963" s="18">
        <f t="shared" si="317"/>
        <v>0</v>
      </c>
      <c r="AU963" s="18">
        <f t="shared" si="318"/>
        <v>0</v>
      </c>
      <c r="AV963" s="18">
        <f t="shared" si="319"/>
        <v>0</v>
      </c>
      <c r="AW963" s="18">
        <f t="shared" si="320"/>
        <v>0</v>
      </c>
      <c r="AX963" s="18">
        <f t="shared" si="321"/>
        <v>0</v>
      </c>
      <c r="AY963" s="18">
        <f t="shared" si="322"/>
        <v>0</v>
      </c>
      <c r="AZ963" s="18">
        <f t="shared" si="323"/>
        <v>0</v>
      </c>
    </row>
    <row r="964" spans="34:52" x14ac:dyDescent="0.25">
      <c r="AH964" s="17">
        <f t="shared" si="324"/>
        <v>0</v>
      </c>
      <c r="AI964" s="18">
        <f t="shared" si="306"/>
        <v>0</v>
      </c>
      <c r="AJ964" s="18">
        <f t="shared" si="307"/>
        <v>0</v>
      </c>
      <c r="AK964" s="18">
        <f t="shared" si="308"/>
        <v>0</v>
      </c>
      <c r="AL964" s="18">
        <f t="shared" si="309"/>
        <v>0</v>
      </c>
      <c r="AM964" s="18">
        <f t="shared" si="310"/>
        <v>0</v>
      </c>
      <c r="AN964" s="18">
        <f t="shared" si="311"/>
        <v>0</v>
      </c>
      <c r="AO964" s="18">
        <f t="shared" si="312"/>
        <v>0</v>
      </c>
      <c r="AP964" s="18">
        <f t="shared" si="313"/>
        <v>0</v>
      </c>
      <c r="AQ964" s="18">
        <f t="shared" si="314"/>
        <v>0</v>
      </c>
      <c r="AR964" s="18">
        <f t="shared" si="315"/>
        <v>0</v>
      </c>
      <c r="AS964" s="18">
        <f t="shared" si="316"/>
        <v>0</v>
      </c>
      <c r="AT964" s="18">
        <f t="shared" si="317"/>
        <v>0</v>
      </c>
      <c r="AU964" s="18">
        <f t="shared" si="318"/>
        <v>0</v>
      </c>
      <c r="AV964" s="18">
        <f t="shared" si="319"/>
        <v>0</v>
      </c>
      <c r="AW964" s="18">
        <f t="shared" si="320"/>
        <v>0</v>
      </c>
      <c r="AX964" s="18">
        <f t="shared" si="321"/>
        <v>0</v>
      </c>
      <c r="AY964" s="18">
        <f t="shared" si="322"/>
        <v>0</v>
      </c>
      <c r="AZ964" s="18">
        <f t="shared" si="323"/>
        <v>0</v>
      </c>
    </row>
    <row r="965" spans="34:52" x14ac:dyDescent="0.25">
      <c r="AH965" s="17">
        <f t="shared" si="324"/>
        <v>0</v>
      </c>
      <c r="AI965" s="18">
        <f t="shared" si="306"/>
        <v>0</v>
      </c>
      <c r="AJ965" s="18">
        <f t="shared" si="307"/>
        <v>0</v>
      </c>
      <c r="AK965" s="18">
        <f t="shared" si="308"/>
        <v>0</v>
      </c>
      <c r="AL965" s="18">
        <f t="shared" si="309"/>
        <v>0</v>
      </c>
      <c r="AM965" s="18">
        <f t="shared" si="310"/>
        <v>0</v>
      </c>
      <c r="AN965" s="18">
        <f t="shared" si="311"/>
        <v>0</v>
      </c>
      <c r="AO965" s="18">
        <f t="shared" si="312"/>
        <v>0</v>
      </c>
      <c r="AP965" s="18">
        <f t="shared" si="313"/>
        <v>0</v>
      </c>
      <c r="AQ965" s="18">
        <f t="shared" si="314"/>
        <v>0</v>
      </c>
      <c r="AR965" s="18">
        <f t="shared" si="315"/>
        <v>0</v>
      </c>
      <c r="AS965" s="18">
        <f t="shared" si="316"/>
        <v>0</v>
      </c>
      <c r="AT965" s="18">
        <f t="shared" si="317"/>
        <v>0</v>
      </c>
      <c r="AU965" s="18">
        <f t="shared" si="318"/>
        <v>0</v>
      </c>
      <c r="AV965" s="18">
        <f t="shared" si="319"/>
        <v>0</v>
      </c>
      <c r="AW965" s="18">
        <f t="shared" si="320"/>
        <v>0</v>
      </c>
      <c r="AX965" s="18">
        <f t="shared" si="321"/>
        <v>0</v>
      </c>
      <c r="AY965" s="18">
        <f t="shared" si="322"/>
        <v>0</v>
      </c>
      <c r="AZ965" s="18">
        <f t="shared" si="323"/>
        <v>0</v>
      </c>
    </row>
    <row r="966" spans="34:52" x14ac:dyDescent="0.25">
      <c r="AH966" s="17">
        <f t="shared" si="324"/>
        <v>0</v>
      </c>
      <c r="AI966" s="18">
        <f t="shared" si="306"/>
        <v>0</v>
      </c>
      <c r="AJ966" s="18">
        <f t="shared" si="307"/>
        <v>0</v>
      </c>
      <c r="AK966" s="18">
        <f t="shared" si="308"/>
        <v>0</v>
      </c>
      <c r="AL966" s="18">
        <f t="shared" si="309"/>
        <v>0</v>
      </c>
      <c r="AM966" s="18">
        <f t="shared" si="310"/>
        <v>0</v>
      </c>
      <c r="AN966" s="18">
        <f t="shared" si="311"/>
        <v>0</v>
      </c>
      <c r="AO966" s="18">
        <f t="shared" si="312"/>
        <v>0</v>
      </c>
      <c r="AP966" s="18">
        <f t="shared" si="313"/>
        <v>0</v>
      </c>
      <c r="AQ966" s="18">
        <f t="shared" si="314"/>
        <v>0</v>
      </c>
      <c r="AR966" s="18">
        <f t="shared" si="315"/>
        <v>0</v>
      </c>
      <c r="AS966" s="18">
        <f t="shared" si="316"/>
        <v>0</v>
      </c>
      <c r="AT966" s="18">
        <f t="shared" si="317"/>
        <v>0</v>
      </c>
      <c r="AU966" s="18">
        <f t="shared" si="318"/>
        <v>0</v>
      </c>
      <c r="AV966" s="18">
        <f t="shared" si="319"/>
        <v>0</v>
      </c>
      <c r="AW966" s="18">
        <f t="shared" si="320"/>
        <v>0</v>
      </c>
      <c r="AX966" s="18">
        <f t="shared" si="321"/>
        <v>0</v>
      </c>
      <c r="AY966" s="18">
        <f t="shared" si="322"/>
        <v>0</v>
      </c>
      <c r="AZ966" s="18">
        <f t="shared" si="323"/>
        <v>0</v>
      </c>
    </row>
    <row r="967" spans="34:52" x14ac:dyDescent="0.25">
      <c r="AH967" s="17">
        <f t="shared" si="324"/>
        <v>0</v>
      </c>
      <c r="AI967" s="18">
        <f t="shared" si="306"/>
        <v>0</v>
      </c>
      <c r="AJ967" s="18">
        <f t="shared" si="307"/>
        <v>0</v>
      </c>
      <c r="AK967" s="18">
        <f t="shared" si="308"/>
        <v>0</v>
      </c>
      <c r="AL967" s="18">
        <f t="shared" si="309"/>
        <v>0</v>
      </c>
      <c r="AM967" s="18">
        <f t="shared" si="310"/>
        <v>0</v>
      </c>
      <c r="AN967" s="18">
        <f t="shared" si="311"/>
        <v>0</v>
      </c>
      <c r="AO967" s="18">
        <f t="shared" si="312"/>
        <v>0</v>
      </c>
      <c r="AP967" s="18">
        <f t="shared" si="313"/>
        <v>0</v>
      </c>
      <c r="AQ967" s="18">
        <f t="shared" si="314"/>
        <v>0</v>
      </c>
      <c r="AR967" s="18">
        <f t="shared" si="315"/>
        <v>0</v>
      </c>
      <c r="AS967" s="18">
        <f t="shared" si="316"/>
        <v>0</v>
      </c>
      <c r="AT967" s="18">
        <f t="shared" si="317"/>
        <v>0</v>
      </c>
      <c r="AU967" s="18">
        <f t="shared" si="318"/>
        <v>0</v>
      </c>
      <c r="AV967" s="18">
        <f t="shared" si="319"/>
        <v>0</v>
      </c>
      <c r="AW967" s="18">
        <f t="shared" si="320"/>
        <v>0</v>
      </c>
      <c r="AX967" s="18">
        <f t="shared" si="321"/>
        <v>0</v>
      </c>
      <c r="AY967" s="18">
        <f t="shared" si="322"/>
        <v>0</v>
      </c>
      <c r="AZ967" s="18">
        <f t="shared" si="323"/>
        <v>0</v>
      </c>
    </row>
    <row r="968" spans="34:52" x14ac:dyDescent="0.25">
      <c r="AH968" s="17">
        <f t="shared" si="324"/>
        <v>0</v>
      </c>
      <c r="AI968" s="18">
        <f t="shared" si="306"/>
        <v>0</v>
      </c>
      <c r="AJ968" s="18">
        <f t="shared" si="307"/>
        <v>0</v>
      </c>
      <c r="AK968" s="18">
        <f t="shared" si="308"/>
        <v>0</v>
      </c>
      <c r="AL968" s="18">
        <f t="shared" si="309"/>
        <v>0</v>
      </c>
      <c r="AM968" s="18">
        <f t="shared" si="310"/>
        <v>0</v>
      </c>
      <c r="AN968" s="18">
        <f t="shared" si="311"/>
        <v>0</v>
      </c>
      <c r="AO968" s="18">
        <f t="shared" si="312"/>
        <v>0</v>
      </c>
      <c r="AP968" s="18">
        <f t="shared" si="313"/>
        <v>0</v>
      </c>
      <c r="AQ968" s="18">
        <f t="shared" si="314"/>
        <v>0</v>
      </c>
      <c r="AR968" s="18">
        <f t="shared" si="315"/>
        <v>0</v>
      </c>
      <c r="AS968" s="18">
        <f t="shared" si="316"/>
        <v>0</v>
      </c>
      <c r="AT968" s="18">
        <f t="shared" si="317"/>
        <v>0</v>
      </c>
      <c r="AU968" s="18">
        <f t="shared" si="318"/>
        <v>0</v>
      </c>
      <c r="AV968" s="18">
        <f t="shared" si="319"/>
        <v>0</v>
      </c>
      <c r="AW968" s="18">
        <f t="shared" si="320"/>
        <v>0</v>
      </c>
      <c r="AX968" s="18">
        <f t="shared" si="321"/>
        <v>0</v>
      </c>
      <c r="AY968" s="18">
        <f t="shared" si="322"/>
        <v>0</v>
      </c>
      <c r="AZ968" s="18">
        <f t="shared" si="323"/>
        <v>0</v>
      </c>
    </row>
    <row r="969" spans="34:52" x14ac:dyDescent="0.25">
      <c r="AH969" s="17">
        <f t="shared" si="324"/>
        <v>0</v>
      </c>
      <c r="AI969" s="18">
        <f t="shared" si="306"/>
        <v>0</v>
      </c>
      <c r="AJ969" s="18">
        <f t="shared" si="307"/>
        <v>0</v>
      </c>
      <c r="AK969" s="18">
        <f t="shared" si="308"/>
        <v>0</v>
      </c>
      <c r="AL969" s="18">
        <f t="shared" si="309"/>
        <v>0</v>
      </c>
      <c r="AM969" s="18">
        <f t="shared" si="310"/>
        <v>0</v>
      </c>
      <c r="AN969" s="18">
        <f t="shared" si="311"/>
        <v>0</v>
      </c>
      <c r="AO969" s="18">
        <f t="shared" si="312"/>
        <v>0</v>
      </c>
      <c r="AP969" s="18">
        <f t="shared" si="313"/>
        <v>0</v>
      </c>
      <c r="AQ969" s="18">
        <f t="shared" si="314"/>
        <v>0</v>
      </c>
      <c r="AR969" s="18">
        <f t="shared" si="315"/>
        <v>0</v>
      </c>
      <c r="AS969" s="18">
        <f t="shared" si="316"/>
        <v>0</v>
      </c>
      <c r="AT969" s="18">
        <f t="shared" si="317"/>
        <v>0</v>
      </c>
      <c r="AU969" s="18">
        <f t="shared" si="318"/>
        <v>0</v>
      </c>
      <c r="AV969" s="18">
        <f t="shared" si="319"/>
        <v>0</v>
      </c>
      <c r="AW969" s="18">
        <f t="shared" si="320"/>
        <v>0</v>
      </c>
      <c r="AX969" s="18">
        <f t="shared" si="321"/>
        <v>0</v>
      </c>
      <c r="AY969" s="18">
        <f t="shared" si="322"/>
        <v>0</v>
      </c>
      <c r="AZ969" s="18">
        <f t="shared" si="323"/>
        <v>0</v>
      </c>
    </row>
    <row r="970" spans="34:52" x14ac:dyDescent="0.25">
      <c r="AH970" s="17">
        <f t="shared" si="324"/>
        <v>0</v>
      </c>
      <c r="AI970" s="18">
        <f t="shared" si="306"/>
        <v>0</v>
      </c>
      <c r="AJ970" s="18">
        <f t="shared" si="307"/>
        <v>0</v>
      </c>
      <c r="AK970" s="18">
        <f t="shared" si="308"/>
        <v>0</v>
      </c>
      <c r="AL970" s="18">
        <f t="shared" si="309"/>
        <v>0</v>
      </c>
      <c r="AM970" s="18">
        <f t="shared" si="310"/>
        <v>0</v>
      </c>
      <c r="AN970" s="18">
        <f t="shared" si="311"/>
        <v>0</v>
      </c>
      <c r="AO970" s="18">
        <f t="shared" si="312"/>
        <v>0</v>
      </c>
      <c r="AP970" s="18">
        <f t="shared" si="313"/>
        <v>0</v>
      </c>
      <c r="AQ970" s="18">
        <f t="shared" si="314"/>
        <v>0</v>
      </c>
      <c r="AR970" s="18">
        <f t="shared" si="315"/>
        <v>0</v>
      </c>
      <c r="AS970" s="18">
        <f t="shared" si="316"/>
        <v>0</v>
      </c>
      <c r="AT970" s="18">
        <f t="shared" si="317"/>
        <v>0</v>
      </c>
      <c r="AU970" s="18">
        <f t="shared" si="318"/>
        <v>0</v>
      </c>
      <c r="AV970" s="18">
        <f t="shared" si="319"/>
        <v>0</v>
      </c>
      <c r="AW970" s="18">
        <f t="shared" si="320"/>
        <v>0</v>
      </c>
      <c r="AX970" s="18">
        <f t="shared" si="321"/>
        <v>0</v>
      </c>
      <c r="AY970" s="18">
        <f t="shared" si="322"/>
        <v>0</v>
      </c>
      <c r="AZ970" s="18">
        <f t="shared" si="323"/>
        <v>0</v>
      </c>
    </row>
    <row r="971" spans="34:52" x14ac:dyDescent="0.25">
      <c r="AH971" s="17">
        <f t="shared" si="324"/>
        <v>0</v>
      </c>
      <c r="AI971" s="18">
        <f t="shared" si="306"/>
        <v>0</v>
      </c>
      <c r="AJ971" s="18">
        <f t="shared" si="307"/>
        <v>0</v>
      </c>
      <c r="AK971" s="18">
        <f t="shared" si="308"/>
        <v>0</v>
      </c>
      <c r="AL971" s="18">
        <f t="shared" si="309"/>
        <v>0</v>
      </c>
      <c r="AM971" s="18">
        <f t="shared" si="310"/>
        <v>0</v>
      </c>
      <c r="AN971" s="18">
        <f t="shared" si="311"/>
        <v>0</v>
      </c>
      <c r="AO971" s="18">
        <f t="shared" si="312"/>
        <v>0</v>
      </c>
      <c r="AP971" s="18">
        <f t="shared" si="313"/>
        <v>0</v>
      </c>
      <c r="AQ971" s="18">
        <f t="shared" si="314"/>
        <v>0</v>
      </c>
      <c r="AR971" s="18">
        <f t="shared" si="315"/>
        <v>0</v>
      </c>
      <c r="AS971" s="18">
        <f t="shared" si="316"/>
        <v>0</v>
      </c>
      <c r="AT971" s="18">
        <f t="shared" si="317"/>
        <v>0</v>
      </c>
      <c r="AU971" s="18">
        <f t="shared" si="318"/>
        <v>0</v>
      </c>
      <c r="AV971" s="18">
        <f t="shared" si="319"/>
        <v>0</v>
      </c>
      <c r="AW971" s="18">
        <f t="shared" si="320"/>
        <v>0</v>
      </c>
      <c r="AX971" s="18">
        <f t="shared" si="321"/>
        <v>0</v>
      </c>
      <c r="AY971" s="18">
        <f t="shared" si="322"/>
        <v>0</v>
      </c>
      <c r="AZ971" s="18">
        <f t="shared" si="323"/>
        <v>0</v>
      </c>
    </row>
    <row r="972" spans="34:52" x14ac:dyDescent="0.25">
      <c r="AH972" s="17">
        <f t="shared" si="324"/>
        <v>0</v>
      </c>
      <c r="AI972" s="18">
        <f t="shared" si="306"/>
        <v>0</v>
      </c>
      <c r="AJ972" s="18">
        <f t="shared" si="307"/>
        <v>0</v>
      </c>
      <c r="AK972" s="18">
        <f t="shared" si="308"/>
        <v>0</v>
      </c>
      <c r="AL972" s="18">
        <f t="shared" si="309"/>
        <v>0</v>
      </c>
      <c r="AM972" s="18">
        <f t="shared" si="310"/>
        <v>0</v>
      </c>
      <c r="AN972" s="18">
        <f t="shared" si="311"/>
        <v>0</v>
      </c>
      <c r="AO972" s="18">
        <f t="shared" si="312"/>
        <v>0</v>
      </c>
      <c r="AP972" s="18">
        <f t="shared" si="313"/>
        <v>0</v>
      </c>
      <c r="AQ972" s="18">
        <f t="shared" si="314"/>
        <v>0</v>
      </c>
      <c r="AR972" s="18">
        <f t="shared" si="315"/>
        <v>0</v>
      </c>
      <c r="AS972" s="18">
        <f t="shared" si="316"/>
        <v>0</v>
      </c>
      <c r="AT972" s="18">
        <f t="shared" si="317"/>
        <v>0</v>
      </c>
      <c r="AU972" s="18">
        <f t="shared" si="318"/>
        <v>0</v>
      </c>
      <c r="AV972" s="18">
        <f t="shared" si="319"/>
        <v>0</v>
      </c>
      <c r="AW972" s="18">
        <f t="shared" si="320"/>
        <v>0</v>
      </c>
      <c r="AX972" s="18">
        <f t="shared" si="321"/>
        <v>0</v>
      </c>
      <c r="AY972" s="18">
        <f t="shared" si="322"/>
        <v>0</v>
      </c>
      <c r="AZ972" s="18">
        <f t="shared" si="323"/>
        <v>0</v>
      </c>
    </row>
    <row r="973" spans="34:52" x14ac:dyDescent="0.25">
      <c r="AH973" s="17">
        <f t="shared" si="324"/>
        <v>0</v>
      </c>
      <c r="AI973" s="18">
        <f t="shared" si="306"/>
        <v>0</v>
      </c>
      <c r="AJ973" s="18">
        <f t="shared" si="307"/>
        <v>0</v>
      </c>
      <c r="AK973" s="18">
        <f t="shared" si="308"/>
        <v>0</v>
      </c>
      <c r="AL973" s="18">
        <f t="shared" si="309"/>
        <v>0</v>
      </c>
      <c r="AM973" s="18">
        <f t="shared" si="310"/>
        <v>0</v>
      </c>
      <c r="AN973" s="18">
        <f t="shared" si="311"/>
        <v>0</v>
      </c>
      <c r="AO973" s="18">
        <f t="shared" si="312"/>
        <v>0</v>
      </c>
      <c r="AP973" s="18">
        <f t="shared" si="313"/>
        <v>0</v>
      </c>
      <c r="AQ973" s="18">
        <f t="shared" si="314"/>
        <v>0</v>
      </c>
      <c r="AR973" s="18">
        <f t="shared" si="315"/>
        <v>0</v>
      </c>
      <c r="AS973" s="18">
        <f t="shared" si="316"/>
        <v>0</v>
      </c>
      <c r="AT973" s="18">
        <f t="shared" si="317"/>
        <v>0</v>
      </c>
      <c r="AU973" s="18">
        <f t="shared" si="318"/>
        <v>0</v>
      </c>
      <c r="AV973" s="18">
        <f t="shared" si="319"/>
        <v>0</v>
      </c>
      <c r="AW973" s="18">
        <f t="shared" si="320"/>
        <v>0</v>
      </c>
      <c r="AX973" s="18">
        <f t="shared" si="321"/>
        <v>0</v>
      </c>
      <c r="AY973" s="18">
        <f t="shared" si="322"/>
        <v>0</v>
      </c>
      <c r="AZ973" s="18">
        <f t="shared" si="323"/>
        <v>0</v>
      </c>
    </row>
    <row r="974" spans="34:52" x14ac:dyDescent="0.25">
      <c r="AH974" s="17">
        <f t="shared" si="324"/>
        <v>0</v>
      </c>
      <c r="AI974" s="18">
        <f t="shared" si="306"/>
        <v>0</v>
      </c>
      <c r="AJ974" s="18">
        <f t="shared" si="307"/>
        <v>0</v>
      </c>
      <c r="AK974" s="18">
        <f t="shared" si="308"/>
        <v>0</v>
      </c>
      <c r="AL974" s="18">
        <f t="shared" si="309"/>
        <v>0</v>
      </c>
      <c r="AM974" s="18">
        <f t="shared" si="310"/>
        <v>0</v>
      </c>
      <c r="AN974" s="18">
        <f t="shared" si="311"/>
        <v>0</v>
      </c>
      <c r="AO974" s="18">
        <f t="shared" si="312"/>
        <v>0</v>
      </c>
      <c r="AP974" s="18">
        <f t="shared" si="313"/>
        <v>0</v>
      </c>
      <c r="AQ974" s="18">
        <f t="shared" si="314"/>
        <v>0</v>
      </c>
      <c r="AR974" s="18">
        <f t="shared" si="315"/>
        <v>0</v>
      </c>
      <c r="AS974" s="18">
        <f t="shared" si="316"/>
        <v>0</v>
      </c>
      <c r="AT974" s="18">
        <f t="shared" si="317"/>
        <v>0</v>
      </c>
      <c r="AU974" s="18">
        <f t="shared" si="318"/>
        <v>0</v>
      </c>
      <c r="AV974" s="18">
        <f t="shared" si="319"/>
        <v>0</v>
      </c>
      <c r="AW974" s="18">
        <f t="shared" si="320"/>
        <v>0</v>
      </c>
      <c r="AX974" s="18">
        <f t="shared" si="321"/>
        <v>0</v>
      </c>
      <c r="AY974" s="18">
        <f t="shared" si="322"/>
        <v>0</v>
      </c>
      <c r="AZ974" s="18">
        <f t="shared" si="323"/>
        <v>0</v>
      </c>
    </row>
    <row r="975" spans="34:52" x14ac:dyDescent="0.25">
      <c r="AH975" s="17">
        <f t="shared" si="324"/>
        <v>0</v>
      </c>
      <c r="AI975" s="18">
        <f t="shared" si="306"/>
        <v>0</v>
      </c>
      <c r="AJ975" s="18">
        <f t="shared" si="307"/>
        <v>0</v>
      </c>
      <c r="AK975" s="18">
        <f t="shared" si="308"/>
        <v>0</v>
      </c>
      <c r="AL975" s="18">
        <f t="shared" si="309"/>
        <v>0</v>
      </c>
      <c r="AM975" s="18">
        <f t="shared" si="310"/>
        <v>0</v>
      </c>
      <c r="AN975" s="18">
        <f t="shared" si="311"/>
        <v>0</v>
      </c>
      <c r="AO975" s="18">
        <f t="shared" si="312"/>
        <v>0</v>
      </c>
      <c r="AP975" s="18">
        <f t="shared" si="313"/>
        <v>0</v>
      </c>
      <c r="AQ975" s="18">
        <f t="shared" si="314"/>
        <v>0</v>
      </c>
      <c r="AR975" s="18">
        <f t="shared" si="315"/>
        <v>0</v>
      </c>
      <c r="AS975" s="18">
        <f t="shared" si="316"/>
        <v>0</v>
      </c>
      <c r="AT975" s="18">
        <f t="shared" si="317"/>
        <v>0</v>
      </c>
      <c r="AU975" s="18">
        <f t="shared" si="318"/>
        <v>0</v>
      </c>
      <c r="AV975" s="18">
        <f t="shared" si="319"/>
        <v>0</v>
      </c>
      <c r="AW975" s="18">
        <f t="shared" si="320"/>
        <v>0</v>
      </c>
      <c r="AX975" s="18">
        <f t="shared" si="321"/>
        <v>0</v>
      </c>
      <c r="AY975" s="18">
        <f t="shared" si="322"/>
        <v>0</v>
      </c>
      <c r="AZ975" s="18">
        <f t="shared" si="323"/>
        <v>0</v>
      </c>
    </row>
    <row r="976" spans="34:52" x14ac:dyDescent="0.25">
      <c r="AH976" s="17">
        <f t="shared" si="324"/>
        <v>0</v>
      </c>
      <c r="AI976" s="18">
        <f t="shared" si="306"/>
        <v>0</v>
      </c>
      <c r="AJ976" s="18">
        <f t="shared" si="307"/>
        <v>0</v>
      </c>
      <c r="AK976" s="18">
        <f t="shared" si="308"/>
        <v>0</v>
      </c>
      <c r="AL976" s="18">
        <f t="shared" si="309"/>
        <v>0</v>
      </c>
      <c r="AM976" s="18">
        <f t="shared" si="310"/>
        <v>0</v>
      </c>
      <c r="AN976" s="18">
        <f t="shared" si="311"/>
        <v>0</v>
      </c>
      <c r="AO976" s="18">
        <f t="shared" si="312"/>
        <v>0</v>
      </c>
      <c r="AP976" s="18">
        <f t="shared" si="313"/>
        <v>0</v>
      </c>
      <c r="AQ976" s="18">
        <f t="shared" si="314"/>
        <v>0</v>
      </c>
      <c r="AR976" s="18">
        <f t="shared" si="315"/>
        <v>0</v>
      </c>
      <c r="AS976" s="18">
        <f t="shared" si="316"/>
        <v>0</v>
      </c>
      <c r="AT976" s="18">
        <f t="shared" si="317"/>
        <v>0</v>
      </c>
      <c r="AU976" s="18">
        <f t="shared" si="318"/>
        <v>0</v>
      </c>
      <c r="AV976" s="18">
        <f t="shared" si="319"/>
        <v>0</v>
      </c>
      <c r="AW976" s="18">
        <f t="shared" si="320"/>
        <v>0</v>
      </c>
      <c r="AX976" s="18">
        <f t="shared" si="321"/>
        <v>0</v>
      </c>
      <c r="AY976" s="18">
        <f t="shared" si="322"/>
        <v>0</v>
      </c>
      <c r="AZ976" s="18">
        <f t="shared" si="323"/>
        <v>0</v>
      </c>
    </row>
    <row r="977" spans="34:52" x14ac:dyDescent="0.25">
      <c r="AH977" s="17">
        <f t="shared" si="324"/>
        <v>0</v>
      </c>
      <c r="AI977" s="18">
        <f t="shared" si="306"/>
        <v>0</v>
      </c>
      <c r="AJ977" s="18">
        <f t="shared" si="307"/>
        <v>0</v>
      </c>
      <c r="AK977" s="18">
        <f t="shared" si="308"/>
        <v>0</v>
      </c>
      <c r="AL977" s="18">
        <f t="shared" si="309"/>
        <v>0</v>
      </c>
      <c r="AM977" s="18">
        <f t="shared" si="310"/>
        <v>0</v>
      </c>
      <c r="AN977" s="18">
        <f t="shared" si="311"/>
        <v>0</v>
      </c>
      <c r="AO977" s="18">
        <f t="shared" si="312"/>
        <v>0</v>
      </c>
      <c r="AP977" s="18">
        <f t="shared" si="313"/>
        <v>0</v>
      </c>
      <c r="AQ977" s="18">
        <f t="shared" si="314"/>
        <v>0</v>
      </c>
      <c r="AR977" s="18">
        <f t="shared" si="315"/>
        <v>0</v>
      </c>
      <c r="AS977" s="18">
        <f t="shared" si="316"/>
        <v>0</v>
      </c>
      <c r="AT977" s="18">
        <f t="shared" si="317"/>
        <v>0</v>
      </c>
      <c r="AU977" s="18">
        <f t="shared" si="318"/>
        <v>0</v>
      </c>
      <c r="AV977" s="18">
        <f t="shared" si="319"/>
        <v>0</v>
      </c>
      <c r="AW977" s="18">
        <f t="shared" si="320"/>
        <v>0</v>
      </c>
      <c r="AX977" s="18">
        <f t="shared" si="321"/>
        <v>0</v>
      </c>
      <c r="AY977" s="18">
        <f t="shared" si="322"/>
        <v>0</v>
      </c>
      <c r="AZ977" s="18">
        <f t="shared" si="323"/>
        <v>0</v>
      </c>
    </row>
    <row r="978" spans="34:52" x14ac:dyDescent="0.25">
      <c r="AH978" s="17">
        <f t="shared" si="324"/>
        <v>0</v>
      </c>
      <c r="AI978" s="18">
        <f t="shared" si="306"/>
        <v>0</v>
      </c>
      <c r="AJ978" s="18">
        <f t="shared" si="307"/>
        <v>0</v>
      </c>
      <c r="AK978" s="18">
        <f t="shared" si="308"/>
        <v>0</v>
      </c>
      <c r="AL978" s="18">
        <f t="shared" si="309"/>
        <v>0</v>
      </c>
      <c r="AM978" s="18">
        <f t="shared" si="310"/>
        <v>0</v>
      </c>
      <c r="AN978" s="18">
        <f t="shared" si="311"/>
        <v>0</v>
      </c>
      <c r="AO978" s="18">
        <f t="shared" si="312"/>
        <v>0</v>
      </c>
      <c r="AP978" s="18">
        <f t="shared" si="313"/>
        <v>0</v>
      </c>
      <c r="AQ978" s="18">
        <f t="shared" si="314"/>
        <v>0</v>
      </c>
      <c r="AR978" s="18">
        <f t="shared" si="315"/>
        <v>0</v>
      </c>
      <c r="AS978" s="18">
        <f t="shared" si="316"/>
        <v>0</v>
      </c>
      <c r="AT978" s="18">
        <f t="shared" si="317"/>
        <v>0</v>
      </c>
      <c r="AU978" s="18">
        <f t="shared" si="318"/>
        <v>0</v>
      </c>
      <c r="AV978" s="18">
        <f t="shared" si="319"/>
        <v>0</v>
      </c>
      <c r="AW978" s="18">
        <f t="shared" si="320"/>
        <v>0</v>
      </c>
      <c r="AX978" s="18">
        <f t="shared" si="321"/>
        <v>0</v>
      </c>
      <c r="AY978" s="18">
        <f t="shared" si="322"/>
        <v>0</v>
      </c>
      <c r="AZ978" s="18">
        <f t="shared" si="323"/>
        <v>0</v>
      </c>
    </row>
    <row r="979" spans="34:52" x14ac:dyDescent="0.25">
      <c r="AH979" s="17">
        <f t="shared" si="324"/>
        <v>0</v>
      </c>
      <c r="AI979" s="18">
        <f t="shared" si="306"/>
        <v>0</v>
      </c>
      <c r="AJ979" s="18">
        <f t="shared" si="307"/>
        <v>0</v>
      </c>
      <c r="AK979" s="18">
        <f t="shared" si="308"/>
        <v>0</v>
      </c>
      <c r="AL979" s="18">
        <f t="shared" si="309"/>
        <v>0</v>
      </c>
      <c r="AM979" s="18">
        <f t="shared" si="310"/>
        <v>0</v>
      </c>
      <c r="AN979" s="18">
        <f t="shared" si="311"/>
        <v>0</v>
      </c>
      <c r="AO979" s="18">
        <f t="shared" si="312"/>
        <v>0</v>
      </c>
      <c r="AP979" s="18">
        <f t="shared" si="313"/>
        <v>0</v>
      </c>
      <c r="AQ979" s="18">
        <f t="shared" si="314"/>
        <v>0</v>
      </c>
      <c r="AR979" s="18">
        <f t="shared" si="315"/>
        <v>0</v>
      </c>
      <c r="AS979" s="18">
        <f t="shared" si="316"/>
        <v>0</v>
      </c>
      <c r="AT979" s="18">
        <f t="shared" si="317"/>
        <v>0</v>
      </c>
      <c r="AU979" s="18">
        <f t="shared" si="318"/>
        <v>0</v>
      </c>
      <c r="AV979" s="18">
        <f t="shared" si="319"/>
        <v>0</v>
      </c>
      <c r="AW979" s="18">
        <f t="shared" si="320"/>
        <v>0</v>
      </c>
      <c r="AX979" s="18">
        <f t="shared" si="321"/>
        <v>0</v>
      </c>
      <c r="AY979" s="18">
        <f t="shared" si="322"/>
        <v>0</v>
      </c>
      <c r="AZ979" s="18">
        <f t="shared" si="323"/>
        <v>0</v>
      </c>
    </row>
    <row r="980" spans="34:52" x14ac:dyDescent="0.25">
      <c r="AH980" s="17">
        <f t="shared" si="324"/>
        <v>0</v>
      </c>
      <c r="AI980" s="18">
        <f t="shared" si="306"/>
        <v>0</v>
      </c>
      <c r="AJ980" s="18">
        <f t="shared" si="307"/>
        <v>0</v>
      </c>
      <c r="AK980" s="18">
        <f t="shared" si="308"/>
        <v>0</v>
      </c>
      <c r="AL980" s="18">
        <f t="shared" si="309"/>
        <v>0</v>
      </c>
      <c r="AM980" s="18">
        <f t="shared" si="310"/>
        <v>0</v>
      </c>
      <c r="AN980" s="18">
        <f t="shared" si="311"/>
        <v>0</v>
      </c>
      <c r="AO980" s="18">
        <f t="shared" si="312"/>
        <v>0</v>
      </c>
      <c r="AP980" s="18">
        <f t="shared" si="313"/>
        <v>0</v>
      </c>
      <c r="AQ980" s="18">
        <f t="shared" si="314"/>
        <v>0</v>
      </c>
      <c r="AR980" s="18">
        <f t="shared" si="315"/>
        <v>0</v>
      </c>
      <c r="AS980" s="18">
        <f t="shared" si="316"/>
        <v>0</v>
      </c>
      <c r="AT980" s="18">
        <f t="shared" si="317"/>
        <v>0</v>
      </c>
      <c r="AU980" s="18">
        <f t="shared" si="318"/>
        <v>0</v>
      </c>
      <c r="AV980" s="18">
        <f t="shared" si="319"/>
        <v>0</v>
      </c>
      <c r="AW980" s="18">
        <f t="shared" si="320"/>
        <v>0</v>
      </c>
      <c r="AX980" s="18">
        <f t="shared" si="321"/>
        <v>0</v>
      </c>
      <c r="AY980" s="18">
        <f t="shared" si="322"/>
        <v>0</v>
      </c>
      <c r="AZ980" s="18">
        <f t="shared" si="323"/>
        <v>0</v>
      </c>
    </row>
    <row r="981" spans="34:52" x14ac:dyDescent="0.25">
      <c r="AH981" s="17">
        <f t="shared" si="324"/>
        <v>0</v>
      </c>
      <c r="AI981" s="18">
        <f t="shared" si="306"/>
        <v>0</v>
      </c>
      <c r="AJ981" s="18">
        <f t="shared" si="307"/>
        <v>0</v>
      </c>
      <c r="AK981" s="18">
        <f t="shared" si="308"/>
        <v>0</v>
      </c>
      <c r="AL981" s="18">
        <f t="shared" si="309"/>
        <v>0</v>
      </c>
      <c r="AM981" s="18">
        <f t="shared" si="310"/>
        <v>0</v>
      </c>
      <c r="AN981" s="18">
        <f t="shared" si="311"/>
        <v>0</v>
      </c>
      <c r="AO981" s="18">
        <f t="shared" si="312"/>
        <v>0</v>
      </c>
      <c r="AP981" s="18">
        <f t="shared" si="313"/>
        <v>0</v>
      </c>
      <c r="AQ981" s="18">
        <f t="shared" si="314"/>
        <v>0</v>
      </c>
      <c r="AR981" s="18">
        <f t="shared" si="315"/>
        <v>0</v>
      </c>
      <c r="AS981" s="18">
        <f t="shared" si="316"/>
        <v>0</v>
      </c>
      <c r="AT981" s="18">
        <f t="shared" si="317"/>
        <v>0</v>
      </c>
      <c r="AU981" s="18">
        <f t="shared" si="318"/>
        <v>0</v>
      </c>
      <c r="AV981" s="18">
        <f t="shared" si="319"/>
        <v>0</v>
      </c>
      <c r="AW981" s="18">
        <f t="shared" si="320"/>
        <v>0</v>
      </c>
      <c r="AX981" s="18">
        <f t="shared" si="321"/>
        <v>0</v>
      </c>
      <c r="AY981" s="18">
        <f t="shared" si="322"/>
        <v>0</v>
      </c>
      <c r="AZ981" s="18">
        <f t="shared" si="323"/>
        <v>0</v>
      </c>
    </row>
    <row r="982" spans="34:52" x14ac:dyDescent="0.25">
      <c r="AH982" s="17">
        <f t="shared" si="324"/>
        <v>0</v>
      </c>
      <c r="AI982" s="18">
        <f t="shared" si="306"/>
        <v>0</v>
      </c>
      <c r="AJ982" s="18">
        <f t="shared" si="307"/>
        <v>0</v>
      </c>
      <c r="AK982" s="18">
        <f t="shared" si="308"/>
        <v>0</v>
      </c>
      <c r="AL982" s="18">
        <f t="shared" si="309"/>
        <v>0</v>
      </c>
      <c r="AM982" s="18">
        <f t="shared" si="310"/>
        <v>0</v>
      </c>
      <c r="AN982" s="18">
        <f t="shared" si="311"/>
        <v>0</v>
      </c>
      <c r="AO982" s="18">
        <f t="shared" si="312"/>
        <v>0</v>
      </c>
      <c r="AP982" s="18">
        <f t="shared" si="313"/>
        <v>0</v>
      </c>
      <c r="AQ982" s="18">
        <f t="shared" si="314"/>
        <v>0</v>
      </c>
      <c r="AR982" s="18">
        <f t="shared" si="315"/>
        <v>0</v>
      </c>
      <c r="AS982" s="18">
        <f t="shared" si="316"/>
        <v>0</v>
      </c>
      <c r="AT982" s="18">
        <f t="shared" si="317"/>
        <v>0</v>
      </c>
      <c r="AU982" s="18">
        <f t="shared" si="318"/>
        <v>0</v>
      </c>
      <c r="AV982" s="18">
        <f t="shared" si="319"/>
        <v>0</v>
      </c>
      <c r="AW982" s="18">
        <f t="shared" si="320"/>
        <v>0</v>
      </c>
      <c r="AX982" s="18">
        <f t="shared" si="321"/>
        <v>0</v>
      </c>
      <c r="AY982" s="18">
        <f t="shared" si="322"/>
        <v>0</v>
      </c>
      <c r="AZ982" s="18">
        <f t="shared" si="323"/>
        <v>0</v>
      </c>
    </row>
    <row r="983" spans="34:52" x14ac:dyDescent="0.25">
      <c r="AH983" s="17">
        <f t="shared" si="324"/>
        <v>0</v>
      </c>
      <c r="AI983" s="18">
        <f t="shared" si="306"/>
        <v>0</v>
      </c>
      <c r="AJ983" s="18">
        <f t="shared" si="307"/>
        <v>0</v>
      </c>
      <c r="AK983" s="18">
        <f t="shared" si="308"/>
        <v>0</v>
      </c>
      <c r="AL983" s="18">
        <f t="shared" si="309"/>
        <v>0</v>
      </c>
      <c r="AM983" s="18">
        <f t="shared" si="310"/>
        <v>0</v>
      </c>
      <c r="AN983" s="18">
        <f t="shared" si="311"/>
        <v>0</v>
      </c>
      <c r="AO983" s="18">
        <f t="shared" si="312"/>
        <v>0</v>
      </c>
      <c r="AP983" s="18">
        <f t="shared" si="313"/>
        <v>0</v>
      </c>
      <c r="AQ983" s="18">
        <f t="shared" si="314"/>
        <v>0</v>
      </c>
      <c r="AR983" s="18">
        <f t="shared" si="315"/>
        <v>0</v>
      </c>
      <c r="AS983" s="18">
        <f t="shared" si="316"/>
        <v>0</v>
      </c>
      <c r="AT983" s="18">
        <f t="shared" si="317"/>
        <v>0</v>
      </c>
      <c r="AU983" s="18">
        <f t="shared" si="318"/>
        <v>0</v>
      </c>
      <c r="AV983" s="18">
        <f t="shared" si="319"/>
        <v>0</v>
      </c>
      <c r="AW983" s="18">
        <f t="shared" si="320"/>
        <v>0</v>
      </c>
      <c r="AX983" s="18">
        <f t="shared" si="321"/>
        <v>0</v>
      </c>
      <c r="AY983" s="18">
        <f t="shared" si="322"/>
        <v>0</v>
      </c>
      <c r="AZ983" s="18">
        <f t="shared" si="323"/>
        <v>0</v>
      </c>
    </row>
    <row r="984" spans="34:52" x14ac:dyDescent="0.25">
      <c r="AH984" s="17">
        <f t="shared" si="324"/>
        <v>0</v>
      </c>
      <c r="AI984" s="18">
        <f t="shared" si="306"/>
        <v>0</v>
      </c>
      <c r="AJ984" s="18">
        <f t="shared" si="307"/>
        <v>0</v>
      </c>
      <c r="AK984" s="18">
        <f t="shared" si="308"/>
        <v>0</v>
      </c>
      <c r="AL984" s="18">
        <f t="shared" si="309"/>
        <v>0</v>
      </c>
      <c r="AM984" s="18">
        <f t="shared" si="310"/>
        <v>0</v>
      </c>
      <c r="AN984" s="18">
        <f t="shared" si="311"/>
        <v>0</v>
      </c>
      <c r="AO984" s="18">
        <f t="shared" si="312"/>
        <v>0</v>
      </c>
      <c r="AP984" s="18">
        <f t="shared" si="313"/>
        <v>0</v>
      </c>
      <c r="AQ984" s="18">
        <f t="shared" si="314"/>
        <v>0</v>
      </c>
      <c r="AR984" s="18">
        <f t="shared" si="315"/>
        <v>0</v>
      </c>
      <c r="AS984" s="18">
        <f t="shared" si="316"/>
        <v>0</v>
      </c>
      <c r="AT984" s="18">
        <f t="shared" si="317"/>
        <v>0</v>
      </c>
      <c r="AU984" s="18">
        <f t="shared" si="318"/>
        <v>0</v>
      </c>
      <c r="AV984" s="18">
        <f t="shared" si="319"/>
        <v>0</v>
      </c>
      <c r="AW984" s="18">
        <f t="shared" si="320"/>
        <v>0</v>
      </c>
      <c r="AX984" s="18">
        <f t="shared" si="321"/>
        <v>0</v>
      </c>
      <c r="AY984" s="18">
        <f t="shared" si="322"/>
        <v>0</v>
      </c>
      <c r="AZ984" s="18">
        <f t="shared" si="323"/>
        <v>0</v>
      </c>
    </row>
    <row r="985" spans="34:52" x14ac:dyDescent="0.25">
      <c r="AH985" s="17">
        <f t="shared" si="324"/>
        <v>0</v>
      </c>
      <c r="AI985" s="18">
        <f t="shared" si="306"/>
        <v>0</v>
      </c>
      <c r="AJ985" s="18">
        <f t="shared" si="307"/>
        <v>0</v>
      </c>
      <c r="AK985" s="18">
        <f t="shared" si="308"/>
        <v>0</v>
      </c>
      <c r="AL985" s="18">
        <f t="shared" si="309"/>
        <v>0</v>
      </c>
      <c r="AM985" s="18">
        <f t="shared" si="310"/>
        <v>0</v>
      </c>
      <c r="AN985" s="18">
        <f t="shared" si="311"/>
        <v>0</v>
      </c>
      <c r="AO985" s="18">
        <f t="shared" si="312"/>
        <v>0</v>
      </c>
      <c r="AP985" s="18">
        <f t="shared" si="313"/>
        <v>0</v>
      </c>
      <c r="AQ985" s="18">
        <f t="shared" si="314"/>
        <v>0</v>
      </c>
      <c r="AR985" s="18">
        <f t="shared" si="315"/>
        <v>0</v>
      </c>
      <c r="AS985" s="18">
        <f t="shared" si="316"/>
        <v>0</v>
      </c>
      <c r="AT985" s="18">
        <f t="shared" si="317"/>
        <v>0</v>
      </c>
      <c r="AU985" s="18">
        <f t="shared" si="318"/>
        <v>0</v>
      </c>
      <c r="AV985" s="18">
        <f t="shared" si="319"/>
        <v>0</v>
      </c>
      <c r="AW985" s="18">
        <f t="shared" si="320"/>
        <v>0</v>
      </c>
      <c r="AX985" s="18">
        <f t="shared" si="321"/>
        <v>0</v>
      </c>
      <c r="AY985" s="18">
        <f t="shared" si="322"/>
        <v>0</v>
      </c>
      <c r="AZ985" s="18">
        <f t="shared" si="323"/>
        <v>0</v>
      </c>
    </row>
    <row r="986" spans="34:52" x14ac:dyDescent="0.25">
      <c r="AH986" s="17">
        <f t="shared" si="324"/>
        <v>0</v>
      </c>
      <c r="AI986" s="18">
        <f t="shared" si="306"/>
        <v>0</v>
      </c>
      <c r="AJ986" s="18">
        <f t="shared" si="307"/>
        <v>0</v>
      </c>
      <c r="AK986" s="18">
        <f t="shared" si="308"/>
        <v>0</v>
      </c>
      <c r="AL986" s="18">
        <f t="shared" si="309"/>
        <v>0</v>
      </c>
      <c r="AM986" s="18">
        <f t="shared" si="310"/>
        <v>0</v>
      </c>
      <c r="AN986" s="18">
        <f t="shared" si="311"/>
        <v>0</v>
      </c>
      <c r="AO986" s="18">
        <f t="shared" si="312"/>
        <v>0</v>
      </c>
      <c r="AP986" s="18">
        <f t="shared" si="313"/>
        <v>0</v>
      </c>
      <c r="AQ986" s="18">
        <f t="shared" si="314"/>
        <v>0</v>
      </c>
      <c r="AR986" s="18">
        <f t="shared" si="315"/>
        <v>0</v>
      </c>
      <c r="AS986" s="18">
        <f t="shared" si="316"/>
        <v>0</v>
      </c>
      <c r="AT986" s="18">
        <f t="shared" si="317"/>
        <v>0</v>
      </c>
      <c r="AU986" s="18">
        <f t="shared" si="318"/>
        <v>0</v>
      </c>
      <c r="AV986" s="18">
        <f t="shared" si="319"/>
        <v>0</v>
      </c>
      <c r="AW986" s="18">
        <f t="shared" si="320"/>
        <v>0</v>
      </c>
      <c r="AX986" s="18">
        <f t="shared" si="321"/>
        <v>0</v>
      </c>
      <c r="AY986" s="18">
        <f t="shared" si="322"/>
        <v>0</v>
      </c>
      <c r="AZ986" s="18">
        <f t="shared" si="323"/>
        <v>0</v>
      </c>
    </row>
    <row r="987" spans="34:52" x14ac:dyDescent="0.25">
      <c r="AH987" s="17">
        <f t="shared" si="324"/>
        <v>0</v>
      </c>
      <c r="AI987" s="18">
        <f t="shared" si="306"/>
        <v>0</v>
      </c>
      <c r="AJ987" s="18">
        <f t="shared" si="307"/>
        <v>0</v>
      </c>
      <c r="AK987" s="18">
        <f t="shared" si="308"/>
        <v>0</v>
      </c>
      <c r="AL987" s="18">
        <f t="shared" si="309"/>
        <v>0</v>
      </c>
      <c r="AM987" s="18">
        <f t="shared" si="310"/>
        <v>0</v>
      </c>
      <c r="AN987" s="18">
        <f t="shared" si="311"/>
        <v>0</v>
      </c>
      <c r="AO987" s="18">
        <f t="shared" si="312"/>
        <v>0</v>
      </c>
      <c r="AP987" s="18">
        <f t="shared" si="313"/>
        <v>0</v>
      </c>
      <c r="AQ987" s="18">
        <f t="shared" si="314"/>
        <v>0</v>
      </c>
      <c r="AR987" s="18">
        <f t="shared" si="315"/>
        <v>0</v>
      </c>
      <c r="AS987" s="18">
        <f t="shared" si="316"/>
        <v>0</v>
      </c>
      <c r="AT987" s="18">
        <f t="shared" si="317"/>
        <v>0</v>
      </c>
      <c r="AU987" s="18">
        <f t="shared" si="318"/>
        <v>0</v>
      </c>
      <c r="AV987" s="18">
        <f t="shared" si="319"/>
        <v>0</v>
      </c>
      <c r="AW987" s="18">
        <f t="shared" si="320"/>
        <v>0</v>
      </c>
      <c r="AX987" s="18">
        <f t="shared" si="321"/>
        <v>0</v>
      </c>
      <c r="AY987" s="18">
        <f t="shared" si="322"/>
        <v>0</v>
      </c>
      <c r="AZ987" s="18">
        <f t="shared" si="323"/>
        <v>0</v>
      </c>
    </row>
    <row r="988" spans="34:52" x14ac:dyDescent="0.25">
      <c r="AH988" s="17">
        <f t="shared" si="324"/>
        <v>0</v>
      </c>
      <c r="AI988" s="18">
        <f t="shared" si="306"/>
        <v>0</v>
      </c>
      <c r="AJ988" s="18">
        <f t="shared" si="307"/>
        <v>0</v>
      </c>
      <c r="AK988" s="18">
        <f t="shared" si="308"/>
        <v>0</v>
      </c>
      <c r="AL988" s="18">
        <f t="shared" si="309"/>
        <v>0</v>
      </c>
      <c r="AM988" s="18">
        <f t="shared" si="310"/>
        <v>0</v>
      </c>
      <c r="AN988" s="18">
        <f t="shared" si="311"/>
        <v>0</v>
      </c>
      <c r="AO988" s="18">
        <f t="shared" si="312"/>
        <v>0</v>
      </c>
      <c r="AP988" s="18">
        <f t="shared" si="313"/>
        <v>0</v>
      </c>
      <c r="AQ988" s="18">
        <f t="shared" si="314"/>
        <v>0</v>
      </c>
      <c r="AR988" s="18">
        <f t="shared" si="315"/>
        <v>0</v>
      </c>
      <c r="AS988" s="18">
        <f t="shared" si="316"/>
        <v>0</v>
      </c>
      <c r="AT988" s="18">
        <f t="shared" si="317"/>
        <v>0</v>
      </c>
      <c r="AU988" s="18">
        <f t="shared" si="318"/>
        <v>0</v>
      </c>
      <c r="AV988" s="18">
        <f t="shared" si="319"/>
        <v>0</v>
      </c>
      <c r="AW988" s="18">
        <f t="shared" si="320"/>
        <v>0</v>
      </c>
      <c r="AX988" s="18">
        <f t="shared" si="321"/>
        <v>0</v>
      </c>
      <c r="AY988" s="18">
        <f t="shared" si="322"/>
        <v>0</v>
      </c>
      <c r="AZ988" s="18">
        <f t="shared" si="323"/>
        <v>0</v>
      </c>
    </row>
    <row r="989" spans="34:52" x14ac:dyDescent="0.25">
      <c r="AH989" s="17">
        <f t="shared" si="324"/>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24"/>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24"/>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24"/>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24"/>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24"/>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24"/>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24"/>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24"/>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24"/>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24"/>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24"/>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24"/>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24"/>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24"/>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24"/>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24"/>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24"/>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24"/>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24"/>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24"/>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24"/>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24"/>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24"/>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24"/>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24"/>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24"/>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24"/>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24"/>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24"/>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24"/>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24"/>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24"/>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24"/>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24"/>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24"/>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24"/>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si="324"/>
        <v>0</v>
      </c>
      <c r="AI1026" s="18">
        <f t="shared" ref="AI1026:AI1089" si="325">SUMIFS(M1026,D1026,"*"&amp;$BB$1&amp;"*")</f>
        <v>0</v>
      </c>
      <c r="AJ1026" s="18">
        <f t="shared" ref="AJ1026:AJ1089" si="326">SUMIFS(N1026,F1026,"*"&amp;$BB$1&amp;"*")</f>
        <v>0</v>
      </c>
      <c r="AK1026" s="18">
        <f t="shared" ref="AK1026:AK1089" si="327">SUMIFS(M1026,P1026,"*"&amp;$BB$1&amp;"*",O1026,"CSA")</f>
        <v>0</v>
      </c>
      <c r="AL1026" s="18">
        <f t="shared" ref="AL1026:AL1089" si="328">SUMIFS(N1026,P1026,"*"&amp;$BB$1&amp;"*",O1026,"USA")</f>
        <v>0</v>
      </c>
      <c r="AM1026" s="18">
        <f t="shared" ref="AM1026:AM1089" si="329">SUMIFS(M1026,R1026,"*"&amp;$BB$1&amp;"*",Q1026,"CSA")</f>
        <v>0</v>
      </c>
      <c r="AN1026" s="18">
        <f t="shared" ref="AN1026:AN1089" si="330">SUMIFS(N1026,R1026,"*"&amp;$BB$1&amp;"*",Q1026,"USA")</f>
        <v>0</v>
      </c>
      <c r="AO1026" s="18">
        <f t="shared" ref="AO1026:AO1089" si="331">SUMIFS(M1026,T1026,"*"&amp;$BB$1&amp;"*",S1026,"CSA")</f>
        <v>0</v>
      </c>
      <c r="AP1026" s="18">
        <f t="shared" ref="AP1026:AP1089" si="332">SUMIFS(N1026,T1026,"*"&amp;$BB$1&amp;"*",S1026,"USA")</f>
        <v>0</v>
      </c>
      <c r="AQ1026" s="18">
        <f t="shared" ref="AQ1026:AQ1089" si="333">SUMIFS(M1026,V1026,"*"&amp;$BB$1&amp;"*",U1026,"CSA")</f>
        <v>0</v>
      </c>
      <c r="AR1026" s="18">
        <f t="shared" ref="AR1026:AR1089" si="334">SUMIFS(N1026,V1026,"*"&amp;$BB$1&amp;"*",U1026,"USA")</f>
        <v>0</v>
      </c>
      <c r="AS1026" s="18">
        <f t="shared" ref="AS1026:AS1089" si="335">SUMIFS(M1026,X1026,"*"&amp;$BB$1&amp;"*",W1026,"CSA")</f>
        <v>0</v>
      </c>
      <c r="AT1026" s="18">
        <f t="shared" ref="AT1026:AT1089" si="336">SUMIFS(N1026,X1026,"*"&amp;$BB$1&amp;"*",W1026,"USA")</f>
        <v>0</v>
      </c>
      <c r="AU1026" s="18">
        <f t="shared" ref="AU1026:AU1089" si="337">SUMIFS(M1026,Z1026,"*"&amp;$BB$1&amp;"*",Y1026,"CSA")</f>
        <v>0</v>
      </c>
      <c r="AV1026" s="18">
        <f t="shared" ref="AV1026:AV1089" si="338">SUMIFS(N1026,Z1026,"*"&amp;$BB$1&amp;"*",Y1026,"USA")</f>
        <v>0</v>
      </c>
      <c r="AW1026" s="18">
        <f t="shared" ref="AW1026:AW1089" si="339">SUMIFS(M1026,AB1026,"*"&amp;$BB$1&amp;"*",AA1026,"CSA")</f>
        <v>0</v>
      </c>
      <c r="AX1026" s="18">
        <f t="shared" ref="AX1026:AX1089" si="340">SUMIFS(N1026,AB1026,"*"&amp;$BB$1&amp;"*",AA1026,"USA")</f>
        <v>0</v>
      </c>
      <c r="AY1026" s="18">
        <f t="shared" ref="AY1026:AY1089" si="341">SUMIFS(M1026,AD1026,"*"&amp;$BB$1&amp;"*",AC1026,"CSA")</f>
        <v>0</v>
      </c>
      <c r="AZ1026" s="18">
        <f t="shared" ref="AZ1026:AZ1089" si="342">SUMIFS(N1026,AD1026,"*"&amp;$BB$1&amp;"*",AC1026,"USA")</f>
        <v>0</v>
      </c>
    </row>
    <row r="1027" spans="34:52" x14ac:dyDescent="0.25">
      <c r="AH1027" s="17">
        <f t="shared" ref="AH1027:AH1090" si="343">SUM(AI1027:AZ1027)</f>
        <v>0</v>
      </c>
      <c r="AI1027" s="18">
        <f t="shared" si="325"/>
        <v>0</v>
      </c>
      <c r="AJ1027" s="18">
        <f t="shared" si="326"/>
        <v>0</v>
      </c>
      <c r="AK1027" s="18">
        <f t="shared" si="327"/>
        <v>0</v>
      </c>
      <c r="AL1027" s="18">
        <f t="shared" si="328"/>
        <v>0</v>
      </c>
      <c r="AM1027" s="18">
        <f t="shared" si="329"/>
        <v>0</v>
      </c>
      <c r="AN1027" s="18">
        <f t="shared" si="330"/>
        <v>0</v>
      </c>
      <c r="AO1027" s="18">
        <f t="shared" si="331"/>
        <v>0</v>
      </c>
      <c r="AP1027" s="18">
        <f t="shared" si="332"/>
        <v>0</v>
      </c>
      <c r="AQ1027" s="18">
        <f t="shared" si="333"/>
        <v>0</v>
      </c>
      <c r="AR1027" s="18">
        <f t="shared" si="334"/>
        <v>0</v>
      </c>
      <c r="AS1027" s="18">
        <f t="shared" si="335"/>
        <v>0</v>
      </c>
      <c r="AT1027" s="18">
        <f t="shared" si="336"/>
        <v>0</v>
      </c>
      <c r="AU1027" s="18">
        <f t="shared" si="337"/>
        <v>0</v>
      </c>
      <c r="AV1027" s="18">
        <f t="shared" si="338"/>
        <v>0</v>
      </c>
      <c r="AW1027" s="18">
        <f t="shared" si="339"/>
        <v>0</v>
      </c>
      <c r="AX1027" s="18">
        <f t="shared" si="340"/>
        <v>0</v>
      </c>
      <c r="AY1027" s="18">
        <f t="shared" si="341"/>
        <v>0</v>
      </c>
      <c r="AZ1027" s="18">
        <f t="shared" si="342"/>
        <v>0</v>
      </c>
    </row>
    <row r="1028" spans="34:52" x14ac:dyDescent="0.25">
      <c r="AH1028" s="17">
        <f t="shared" si="343"/>
        <v>0</v>
      </c>
      <c r="AI1028" s="18">
        <f t="shared" si="325"/>
        <v>0</v>
      </c>
      <c r="AJ1028" s="18">
        <f t="shared" si="326"/>
        <v>0</v>
      </c>
      <c r="AK1028" s="18">
        <f t="shared" si="327"/>
        <v>0</v>
      </c>
      <c r="AL1028" s="18">
        <f t="shared" si="328"/>
        <v>0</v>
      </c>
      <c r="AM1028" s="18">
        <f t="shared" si="329"/>
        <v>0</v>
      </c>
      <c r="AN1028" s="18">
        <f t="shared" si="330"/>
        <v>0</v>
      </c>
      <c r="AO1028" s="18">
        <f t="shared" si="331"/>
        <v>0</v>
      </c>
      <c r="AP1028" s="18">
        <f t="shared" si="332"/>
        <v>0</v>
      </c>
      <c r="AQ1028" s="18">
        <f t="shared" si="333"/>
        <v>0</v>
      </c>
      <c r="AR1028" s="18">
        <f t="shared" si="334"/>
        <v>0</v>
      </c>
      <c r="AS1028" s="18">
        <f t="shared" si="335"/>
        <v>0</v>
      </c>
      <c r="AT1028" s="18">
        <f t="shared" si="336"/>
        <v>0</v>
      </c>
      <c r="AU1028" s="18">
        <f t="shared" si="337"/>
        <v>0</v>
      </c>
      <c r="AV1028" s="18">
        <f t="shared" si="338"/>
        <v>0</v>
      </c>
      <c r="AW1028" s="18">
        <f t="shared" si="339"/>
        <v>0</v>
      </c>
      <c r="AX1028" s="18">
        <f t="shared" si="340"/>
        <v>0</v>
      </c>
      <c r="AY1028" s="18">
        <f t="shared" si="341"/>
        <v>0</v>
      </c>
      <c r="AZ1028" s="18">
        <f t="shared" si="342"/>
        <v>0</v>
      </c>
    </row>
    <row r="1029" spans="34:52" x14ac:dyDescent="0.25">
      <c r="AH1029" s="17">
        <f t="shared" si="343"/>
        <v>0</v>
      </c>
      <c r="AI1029" s="18">
        <f t="shared" si="325"/>
        <v>0</v>
      </c>
      <c r="AJ1029" s="18">
        <f t="shared" si="326"/>
        <v>0</v>
      </c>
      <c r="AK1029" s="18">
        <f t="shared" si="327"/>
        <v>0</v>
      </c>
      <c r="AL1029" s="18">
        <f t="shared" si="328"/>
        <v>0</v>
      </c>
      <c r="AM1029" s="18">
        <f t="shared" si="329"/>
        <v>0</v>
      </c>
      <c r="AN1029" s="18">
        <f t="shared" si="330"/>
        <v>0</v>
      </c>
      <c r="AO1029" s="18">
        <f t="shared" si="331"/>
        <v>0</v>
      </c>
      <c r="AP1029" s="18">
        <f t="shared" si="332"/>
        <v>0</v>
      </c>
      <c r="AQ1029" s="18">
        <f t="shared" si="333"/>
        <v>0</v>
      </c>
      <c r="AR1029" s="18">
        <f t="shared" si="334"/>
        <v>0</v>
      </c>
      <c r="AS1029" s="18">
        <f t="shared" si="335"/>
        <v>0</v>
      </c>
      <c r="AT1029" s="18">
        <f t="shared" si="336"/>
        <v>0</v>
      </c>
      <c r="AU1029" s="18">
        <f t="shared" si="337"/>
        <v>0</v>
      </c>
      <c r="AV1029" s="18">
        <f t="shared" si="338"/>
        <v>0</v>
      </c>
      <c r="AW1029" s="18">
        <f t="shared" si="339"/>
        <v>0</v>
      </c>
      <c r="AX1029" s="18">
        <f t="shared" si="340"/>
        <v>0</v>
      </c>
      <c r="AY1029" s="18">
        <f t="shared" si="341"/>
        <v>0</v>
      </c>
      <c r="AZ1029" s="18">
        <f t="shared" si="342"/>
        <v>0</v>
      </c>
    </row>
    <row r="1030" spans="34:52" x14ac:dyDescent="0.25">
      <c r="AH1030" s="17">
        <f t="shared" si="343"/>
        <v>0</v>
      </c>
      <c r="AI1030" s="18">
        <f t="shared" si="325"/>
        <v>0</v>
      </c>
      <c r="AJ1030" s="18">
        <f t="shared" si="326"/>
        <v>0</v>
      </c>
      <c r="AK1030" s="18">
        <f t="shared" si="327"/>
        <v>0</v>
      </c>
      <c r="AL1030" s="18">
        <f t="shared" si="328"/>
        <v>0</v>
      </c>
      <c r="AM1030" s="18">
        <f t="shared" si="329"/>
        <v>0</v>
      </c>
      <c r="AN1030" s="18">
        <f t="shared" si="330"/>
        <v>0</v>
      </c>
      <c r="AO1030" s="18">
        <f t="shared" si="331"/>
        <v>0</v>
      </c>
      <c r="AP1030" s="18">
        <f t="shared" si="332"/>
        <v>0</v>
      </c>
      <c r="AQ1030" s="18">
        <f t="shared" si="333"/>
        <v>0</v>
      </c>
      <c r="AR1030" s="18">
        <f t="shared" si="334"/>
        <v>0</v>
      </c>
      <c r="AS1030" s="18">
        <f t="shared" si="335"/>
        <v>0</v>
      </c>
      <c r="AT1030" s="18">
        <f t="shared" si="336"/>
        <v>0</v>
      </c>
      <c r="AU1030" s="18">
        <f t="shared" si="337"/>
        <v>0</v>
      </c>
      <c r="AV1030" s="18">
        <f t="shared" si="338"/>
        <v>0</v>
      </c>
      <c r="AW1030" s="18">
        <f t="shared" si="339"/>
        <v>0</v>
      </c>
      <c r="AX1030" s="18">
        <f t="shared" si="340"/>
        <v>0</v>
      </c>
      <c r="AY1030" s="18">
        <f t="shared" si="341"/>
        <v>0</v>
      </c>
      <c r="AZ1030" s="18">
        <f t="shared" si="342"/>
        <v>0</v>
      </c>
    </row>
    <row r="1031" spans="34:52" x14ac:dyDescent="0.25">
      <c r="AH1031" s="17">
        <f t="shared" si="343"/>
        <v>0</v>
      </c>
      <c r="AI1031" s="18">
        <f t="shared" si="325"/>
        <v>0</v>
      </c>
      <c r="AJ1031" s="18">
        <f t="shared" si="326"/>
        <v>0</v>
      </c>
      <c r="AK1031" s="18">
        <f t="shared" si="327"/>
        <v>0</v>
      </c>
      <c r="AL1031" s="18">
        <f t="shared" si="328"/>
        <v>0</v>
      </c>
      <c r="AM1031" s="18">
        <f t="shared" si="329"/>
        <v>0</v>
      </c>
      <c r="AN1031" s="18">
        <f t="shared" si="330"/>
        <v>0</v>
      </c>
      <c r="AO1031" s="18">
        <f t="shared" si="331"/>
        <v>0</v>
      </c>
      <c r="AP1031" s="18">
        <f t="shared" si="332"/>
        <v>0</v>
      </c>
      <c r="AQ1031" s="18">
        <f t="shared" si="333"/>
        <v>0</v>
      </c>
      <c r="AR1031" s="18">
        <f t="shared" si="334"/>
        <v>0</v>
      </c>
      <c r="AS1031" s="18">
        <f t="shared" si="335"/>
        <v>0</v>
      </c>
      <c r="AT1031" s="18">
        <f t="shared" si="336"/>
        <v>0</v>
      </c>
      <c r="AU1031" s="18">
        <f t="shared" si="337"/>
        <v>0</v>
      </c>
      <c r="AV1031" s="18">
        <f t="shared" si="338"/>
        <v>0</v>
      </c>
      <c r="AW1031" s="18">
        <f t="shared" si="339"/>
        <v>0</v>
      </c>
      <c r="AX1031" s="18">
        <f t="shared" si="340"/>
        <v>0</v>
      </c>
      <c r="AY1031" s="18">
        <f t="shared" si="341"/>
        <v>0</v>
      </c>
      <c r="AZ1031" s="18">
        <f t="shared" si="342"/>
        <v>0</v>
      </c>
    </row>
    <row r="1032" spans="34:52" x14ac:dyDescent="0.25">
      <c r="AH1032" s="17">
        <f t="shared" si="343"/>
        <v>0</v>
      </c>
      <c r="AI1032" s="18">
        <f t="shared" si="325"/>
        <v>0</v>
      </c>
      <c r="AJ1032" s="18">
        <f t="shared" si="326"/>
        <v>0</v>
      </c>
      <c r="AK1032" s="18">
        <f t="shared" si="327"/>
        <v>0</v>
      </c>
      <c r="AL1032" s="18">
        <f t="shared" si="328"/>
        <v>0</v>
      </c>
      <c r="AM1032" s="18">
        <f t="shared" si="329"/>
        <v>0</v>
      </c>
      <c r="AN1032" s="18">
        <f t="shared" si="330"/>
        <v>0</v>
      </c>
      <c r="AO1032" s="18">
        <f t="shared" si="331"/>
        <v>0</v>
      </c>
      <c r="AP1032" s="18">
        <f t="shared" si="332"/>
        <v>0</v>
      </c>
      <c r="AQ1032" s="18">
        <f t="shared" si="333"/>
        <v>0</v>
      </c>
      <c r="AR1032" s="18">
        <f t="shared" si="334"/>
        <v>0</v>
      </c>
      <c r="AS1032" s="18">
        <f t="shared" si="335"/>
        <v>0</v>
      </c>
      <c r="AT1032" s="18">
        <f t="shared" si="336"/>
        <v>0</v>
      </c>
      <c r="AU1032" s="18">
        <f t="shared" si="337"/>
        <v>0</v>
      </c>
      <c r="AV1032" s="18">
        <f t="shared" si="338"/>
        <v>0</v>
      </c>
      <c r="AW1032" s="18">
        <f t="shared" si="339"/>
        <v>0</v>
      </c>
      <c r="AX1032" s="18">
        <f t="shared" si="340"/>
        <v>0</v>
      </c>
      <c r="AY1032" s="18">
        <f t="shared" si="341"/>
        <v>0</v>
      </c>
      <c r="AZ1032" s="18">
        <f t="shared" si="342"/>
        <v>0</v>
      </c>
    </row>
    <row r="1033" spans="34:52" x14ac:dyDescent="0.25">
      <c r="AH1033" s="17">
        <f t="shared" si="343"/>
        <v>0</v>
      </c>
      <c r="AI1033" s="18">
        <f t="shared" si="325"/>
        <v>0</v>
      </c>
      <c r="AJ1033" s="18">
        <f t="shared" si="326"/>
        <v>0</v>
      </c>
      <c r="AK1033" s="18">
        <f t="shared" si="327"/>
        <v>0</v>
      </c>
      <c r="AL1033" s="18">
        <f t="shared" si="328"/>
        <v>0</v>
      </c>
      <c r="AM1033" s="18">
        <f t="shared" si="329"/>
        <v>0</v>
      </c>
      <c r="AN1033" s="18">
        <f t="shared" si="330"/>
        <v>0</v>
      </c>
      <c r="AO1033" s="18">
        <f t="shared" si="331"/>
        <v>0</v>
      </c>
      <c r="AP1033" s="18">
        <f t="shared" si="332"/>
        <v>0</v>
      </c>
      <c r="AQ1033" s="18">
        <f t="shared" si="333"/>
        <v>0</v>
      </c>
      <c r="AR1033" s="18">
        <f t="shared" si="334"/>
        <v>0</v>
      </c>
      <c r="AS1033" s="18">
        <f t="shared" si="335"/>
        <v>0</v>
      </c>
      <c r="AT1033" s="18">
        <f t="shared" si="336"/>
        <v>0</v>
      </c>
      <c r="AU1033" s="18">
        <f t="shared" si="337"/>
        <v>0</v>
      </c>
      <c r="AV1033" s="18">
        <f t="shared" si="338"/>
        <v>0</v>
      </c>
      <c r="AW1033" s="18">
        <f t="shared" si="339"/>
        <v>0</v>
      </c>
      <c r="AX1033" s="18">
        <f t="shared" si="340"/>
        <v>0</v>
      </c>
      <c r="AY1033" s="18">
        <f t="shared" si="341"/>
        <v>0</v>
      </c>
      <c r="AZ1033" s="18">
        <f t="shared" si="342"/>
        <v>0</v>
      </c>
    </row>
    <row r="1034" spans="34:52" x14ac:dyDescent="0.25">
      <c r="AH1034" s="17">
        <f t="shared" si="343"/>
        <v>0</v>
      </c>
      <c r="AI1034" s="18">
        <f t="shared" si="325"/>
        <v>0</v>
      </c>
      <c r="AJ1034" s="18">
        <f t="shared" si="326"/>
        <v>0</v>
      </c>
      <c r="AK1034" s="18">
        <f t="shared" si="327"/>
        <v>0</v>
      </c>
      <c r="AL1034" s="18">
        <f t="shared" si="328"/>
        <v>0</v>
      </c>
      <c r="AM1034" s="18">
        <f t="shared" si="329"/>
        <v>0</v>
      </c>
      <c r="AN1034" s="18">
        <f t="shared" si="330"/>
        <v>0</v>
      </c>
      <c r="AO1034" s="18">
        <f t="shared" si="331"/>
        <v>0</v>
      </c>
      <c r="AP1034" s="18">
        <f t="shared" si="332"/>
        <v>0</v>
      </c>
      <c r="AQ1034" s="18">
        <f t="shared" si="333"/>
        <v>0</v>
      </c>
      <c r="AR1034" s="18">
        <f t="shared" si="334"/>
        <v>0</v>
      </c>
      <c r="AS1034" s="18">
        <f t="shared" si="335"/>
        <v>0</v>
      </c>
      <c r="AT1034" s="18">
        <f t="shared" si="336"/>
        <v>0</v>
      </c>
      <c r="AU1034" s="18">
        <f t="shared" si="337"/>
        <v>0</v>
      </c>
      <c r="AV1034" s="18">
        <f t="shared" si="338"/>
        <v>0</v>
      </c>
      <c r="AW1034" s="18">
        <f t="shared" si="339"/>
        <v>0</v>
      </c>
      <c r="AX1034" s="18">
        <f t="shared" si="340"/>
        <v>0</v>
      </c>
      <c r="AY1034" s="18">
        <f t="shared" si="341"/>
        <v>0</v>
      </c>
      <c r="AZ1034" s="18">
        <f t="shared" si="342"/>
        <v>0</v>
      </c>
    </row>
    <row r="1035" spans="34:52" x14ac:dyDescent="0.25">
      <c r="AH1035" s="17">
        <f t="shared" si="343"/>
        <v>0</v>
      </c>
      <c r="AI1035" s="18">
        <f t="shared" si="325"/>
        <v>0</v>
      </c>
      <c r="AJ1035" s="18">
        <f t="shared" si="326"/>
        <v>0</v>
      </c>
      <c r="AK1035" s="18">
        <f t="shared" si="327"/>
        <v>0</v>
      </c>
      <c r="AL1035" s="18">
        <f t="shared" si="328"/>
        <v>0</v>
      </c>
      <c r="AM1035" s="18">
        <f t="shared" si="329"/>
        <v>0</v>
      </c>
      <c r="AN1035" s="18">
        <f t="shared" si="330"/>
        <v>0</v>
      </c>
      <c r="AO1035" s="18">
        <f t="shared" si="331"/>
        <v>0</v>
      </c>
      <c r="AP1035" s="18">
        <f t="shared" si="332"/>
        <v>0</v>
      </c>
      <c r="AQ1035" s="18">
        <f t="shared" si="333"/>
        <v>0</v>
      </c>
      <c r="AR1035" s="18">
        <f t="shared" si="334"/>
        <v>0</v>
      </c>
      <c r="AS1035" s="18">
        <f t="shared" si="335"/>
        <v>0</v>
      </c>
      <c r="AT1035" s="18">
        <f t="shared" si="336"/>
        <v>0</v>
      </c>
      <c r="AU1035" s="18">
        <f t="shared" si="337"/>
        <v>0</v>
      </c>
      <c r="AV1035" s="18">
        <f t="shared" si="338"/>
        <v>0</v>
      </c>
      <c r="AW1035" s="18">
        <f t="shared" si="339"/>
        <v>0</v>
      </c>
      <c r="AX1035" s="18">
        <f t="shared" si="340"/>
        <v>0</v>
      </c>
      <c r="AY1035" s="18">
        <f t="shared" si="341"/>
        <v>0</v>
      </c>
      <c r="AZ1035" s="18">
        <f t="shared" si="342"/>
        <v>0</v>
      </c>
    </row>
    <row r="1036" spans="34:52" x14ac:dyDescent="0.25">
      <c r="AH1036" s="17">
        <f t="shared" si="343"/>
        <v>0</v>
      </c>
      <c r="AI1036" s="18">
        <f t="shared" si="325"/>
        <v>0</v>
      </c>
      <c r="AJ1036" s="18">
        <f t="shared" si="326"/>
        <v>0</v>
      </c>
      <c r="AK1036" s="18">
        <f t="shared" si="327"/>
        <v>0</v>
      </c>
      <c r="AL1036" s="18">
        <f t="shared" si="328"/>
        <v>0</v>
      </c>
      <c r="AM1036" s="18">
        <f t="shared" si="329"/>
        <v>0</v>
      </c>
      <c r="AN1036" s="18">
        <f t="shared" si="330"/>
        <v>0</v>
      </c>
      <c r="AO1036" s="18">
        <f t="shared" si="331"/>
        <v>0</v>
      </c>
      <c r="AP1036" s="18">
        <f t="shared" si="332"/>
        <v>0</v>
      </c>
      <c r="AQ1036" s="18">
        <f t="shared" si="333"/>
        <v>0</v>
      </c>
      <c r="AR1036" s="18">
        <f t="shared" si="334"/>
        <v>0</v>
      </c>
      <c r="AS1036" s="18">
        <f t="shared" si="335"/>
        <v>0</v>
      </c>
      <c r="AT1036" s="18">
        <f t="shared" si="336"/>
        <v>0</v>
      </c>
      <c r="AU1036" s="18">
        <f t="shared" si="337"/>
        <v>0</v>
      </c>
      <c r="AV1036" s="18">
        <f t="shared" si="338"/>
        <v>0</v>
      </c>
      <c r="AW1036" s="18">
        <f t="shared" si="339"/>
        <v>0</v>
      </c>
      <c r="AX1036" s="18">
        <f t="shared" si="340"/>
        <v>0</v>
      </c>
      <c r="AY1036" s="18">
        <f t="shared" si="341"/>
        <v>0</v>
      </c>
      <c r="AZ1036" s="18">
        <f t="shared" si="342"/>
        <v>0</v>
      </c>
    </row>
    <row r="1037" spans="34:52" x14ac:dyDescent="0.25">
      <c r="AH1037" s="17">
        <f t="shared" si="343"/>
        <v>0</v>
      </c>
      <c r="AI1037" s="18">
        <f t="shared" si="325"/>
        <v>0</v>
      </c>
      <c r="AJ1037" s="18">
        <f t="shared" si="326"/>
        <v>0</v>
      </c>
      <c r="AK1037" s="18">
        <f t="shared" si="327"/>
        <v>0</v>
      </c>
      <c r="AL1037" s="18">
        <f t="shared" si="328"/>
        <v>0</v>
      </c>
      <c r="AM1037" s="18">
        <f t="shared" si="329"/>
        <v>0</v>
      </c>
      <c r="AN1037" s="18">
        <f t="shared" si="330"/>
        <v>0</v>
      </c>
      <c r="AO1037" s="18">
        <f t="shared" si="331"/>
        <v>0</v>
      </c>
      <c r="AP1037" s="18">
        <f t="shared" si="332"/>
        <v>0</v>
      </c>
      <c r="AQ1037" s="18">
        <f t="shared" si="333"/>
        <v>0</v>
      </c>
      <c r="AR1037" s="18">
        <f t="shared" si="334"/>
        <v>0</v>
      </c>
      <c r="AS1037" s="18">
        <f t="shared" si="335"/>
        <v>0</v>
      </c>
      <c r="AT1037" s="18">
        <f t="shared" si="336"/>
        <v>0</v>
      </c>
      <c r="AU1037" s="18">
        <f t="shared" si="337"/>
        <v>0</v>
      </c>
      <c r="AV1037" s="18">
        <f t="shared" si="338"/>
        <v>0</v>
      </c>
      <c r="AW1037" s="18">
        <f t="shared" si="339"/>
        <v>0</v>
      </c>
      <c r="AX1037" s="18">
        <f t="shared" si="340"/>
        <v>0</v>
      </c>
      <c r="AY1037" s="18">
        <f t="shared" si="341"/>
        <v>0</v>
      </c>
      <c r="AZ1037" s="18">
        <f t="shared" si="342"/>
        <v>0</v>
      </c>
    </row>
    <row r="1038" spans="34:52" x14ac:dyDescent="0.25">
      <c r="AH1038" s="17">
        <f t="shared" si="343"/>
        <v>0</v>
      </c>
      <c r="AI1038" s="18">
        <f t="shared" si="325"/>
        <v>0</v>
      </c>
      <c r="AJ1038" s="18">
        <f t="shared" si="326"/>
        <v>0</v>
      </c>
      <c r="AK1038" s="18">
        <f t="shared" si="327"/>
        <v>0</v>
      </c>
      <c r="AL1038" s="18">
        <f t="shared" si="328"/>
        <v>0</v>
      </c>
      <c r="AM1038" s="18">
        <f t="shared" si="329"/>
        <v>0</v>
      </c>
      <c r="AN1038" s="18">
        <f t="shared" si="330"/>
        <v>0</v>
      </c>
      <c r="AO1038" s="18">
        <f t="shared" si="331"/>
        <v>0</v>
      </c>
      <c r="AP1038" s="18">
        <f t="shared" si="332"/>
        <v>0</v>
      </c>
      <c r="AQ1038" s="18">
        <f t="shared" si="333"/>
        <v>0</v>
      </c>
      <c r="AR1038" s="18">
        <f t="shared" si="334"/>
        <v>0</v>
      </c>
      <c r="AS1038" s="18">
        <f t="shared" si="335"/>
        <v>0</v>
      </c>
      <c r="AT1038" s="18">
        <f t="shared" si="336"/>
        <v>0</v>
      </c>
      <c r="AU1038" s="18">
        <f t="shared" si="337"/>
        <v>0</v>
      </c>
      <c r="AV1038" s="18">
        <f t="shared" si="338"/>
        <v>0</v>
      </c>
      <c r="AW1038" s="18">
        <f t="shared" si="339"/>
        <v>0</v>
      </c>
      <c r="AX1038" s="18">
        <f t="shared" si="340"/>
        <v>0</v>
      </c>
      <c r="AY1038" s="18">
        <f t="shared" si="341"/>
        <v>0</v>
      </c>
      <c r="AZ1038" s="18">
        <f t="shared" si="342"/>
        <v>0</v>
      </c>
    </row>
    <row r="1039" spans="34:52" x14ac:dyDescent="0.25">
      <c r="AH1039" s="17">
        <f t="shared" si="343"/>
        <v>0</v>
      </c>
      <c r="AI1039" s="18">
        <f t="shared" si="325"/>
        <v>0</v>
      </c>
      <c r="AJ1039" s="18">
        <f t="shared" si="326"/>
        <v>0</v>
      </c>
      <c r="AK1039" s="18">
        <f t="shared" si="327"/>
        <v>0</v>
      </c>
      <c r="AL1039" s="18">
        <f t="shared" si="328"/>
        <v>0</v>
      </c>
      <c r="AM1039" s="18">
        <f t="shared" si="329"/>
        <v>0</v>
      </c>
      <c r="AN1039" s="18">
        <f t="shared" si="330"/>
        <v>0</v>
      </c>
      <c r="AO1039" s="18">
        <f t="shared" si="331"/>
        <v>0</v>
      </c>
      <c r="AP1039" s="18">
        <f t="shared" si="332"/>
        <v>0</v>
      </c>
      <c r="AQ1039" s="18">
        <f t="shared" si="333"/>
        <v>0</v>
      </c>
      <c r="AR1039" s="18">
        <f t="shared" si="334"/>
        <v>0</v>
      </c>
      <c r="AS1039" s="18">
        <f t="shared" si="335"/>
        <v>0</v>
      </c>
      <c r="AT1039" s="18">
        <f t="shared" si="336"/>
        <v>0</v>
      </c>
      <c r="AU1039" s="18">
        <f t="shared" si="337"/>
        <v>0</v>
      </c>
      <c r="AV1039" s="18">
        <f t="shared" si="338"/>
        <v>0</v>
      </c>
      <c r="AW1039" s="18">
        <f t="shared" si="339"/>
        <v>0</v>
      </c>
      <c r="AX1039" s="18">
        <f t="shared" si="340"/>
        <v>0</v>
      </c>
      <c r="AY1039" s="18">
        <f t="shared" si="341"/>
        <v>0</v>
      </c>
      <c r="AZ1039" s="18">
        <f t="shared" si="342"/>
        <v>0</v>
      </c>
    </row>
    <row r="1040" spans="34:52" x14ac:dyDescent="0.25">
      <c r="AH1040" s="17">
        <f t="shared" si="343"/>
        <v>0</v>
      </c>
      <c r="AI1040" s="18">
        <f t="shared" si="325"/>
        <v>0</v>
      </c>
      <c r="AJ1040" s="18">
        <f t="shared" si="326"/>
        <v>0</v>
      </c>
      <c r="AK1040" s="18">
        <f t="shared" si="327"/>
        <v>0</v>
      </c>
      <c r="AL1040" s="18">
        <f t="shared" si="328"/>
        <v>0</v>
      </c>
      <c r="AM1040" s="18">
        <f t="shared" si="329"/>
        <v>0</v>
      </c>
      <c r="AN1040" s="18">
        <f t="shared" si="330"/>
        <v>0</v>
      </c>
      <c r="AO1040" s="18">
        <f t="shared" si="331"/>
        <v>0</v>
      </c>
      <c r="AP1040" s="18">
        <f t="shared" si="332"/>
        <v>0</v>
      </c>
      <c r="AQ1040" s="18">
        <f t="shared" si="333"/>
        <v>0</v>
      </c>
      <c r="AR1040" s="18">
        <f t="shared" si="334"/>
        <v>0</v>
      </c>
      <c r="AS1040" s="18">
        <f t="shared" si="335"/>
        <v>0</v>
      </c>
      <c r="AT1040" s="18">
        <f t="shared" si="336"/>
        <v>0</v>
      </c>
      <c r="AU1040" s="18">
        <f t="shared" si="337"/>
        <v>0</v>
      </c>
      <c r="AV1040" s="18">
        <f t="shared" si="338"/>
        <v>0</v>
      </c>
      <c r="AW1040" s="18">
        <f t="shared" si="339"/>
        <v>0</v>
      </c>
      <c r="AX1040" s="18">
        <f t="shared" si="340"/>
        <v>0</v>
      </c>
      <c r="AY1040" s="18">
        <f t="shared" si="341"/>
        <v>0</v>
      </c>
      <c r="AZ1040" s="18">
        <f t="shared" si="342"/>
        <v>0</v>
      </c>
    </row>
    <row r="1041" spans="34:52" x14ac:dyDescent="0.25">
      <c r="AH1041" s="17">
        <f t="shared" si="343"/>
        <v>0</v>
      </c>
      <c r="AI1041" s="18">
        <f t="shared" si="325"/>
        <v>0</v>
      </c>
      <c r="AJ1041" s="18">
        <f t="shared" si="326"/>
        <v>0</v>
      </c>
      <c r="AK1041" s="18">
        <f t="shared" si="327"/>
        <v>0</v>
      </c>
      <c r="AL1041" s="18">
        <f t="shared" si="328"/>
        <v>0</v>
      </c>
      <c r="AM1041" s="18">
        <f t="shared" si="329"/>
        <v>0</v>
      </c>
      <c r="AN1041" s="18">
        <f t="shared" si="330"/>
        <v>0</v>
      </c>
      <c r="AO1041" s="18">
        <f t="shared" si="331"/>
        <v>0</v>
      </c>
      <c r="AP1041" s="18">
        <f t="shared" si="332"/>
        <v>0</v>
      </c>
      <c r="AQ1041" s="18">
        <f t="shared" si="333"/>
        <v>0</v>
      </c>
      <c r="AR1041" s="18">
        <f t="shared" si="334"/>
        <v>0</v>
      </c>
      <c r="AS1041" s="18">
        <f t="shared" si="335"/>
        <v>0</v>
      </c>
      <c r="AT1041" s="18">
        <f t="shared" si="336"/>
        <v>0</v>
      </c>
      <c r="AU1041" s="18">
        <f t="shared" si="337"/>
        <v>0</v>
      </c>
      <c r="AV1041" s="18">
        <f t="shared" si="338"/>
        <v>0</v>
      </c>
      <c r="AW1041" s="18">
        <f t="shared" si="339"/>
        <v>0</v>
      </c>
      <c r="AX1041" s="18">
        <f t="shared" si="340"/>
        <v>0</v>
      </c>
      <c r="AY1041" s="18">
        <f t="shared" si="341"/>
        <v>0</v>
      </c>
      <c r="AZ1041" s="18">
        <f t="shared" si="342"/>
        <v>0</v>
      </c>
    </row>
    <row r="1042" spans="34:52" x14ac:dyDescent="0.25">
      <c r="AH1042" s="17">
        <f t="shared" si="343"/>
        <v>0</v>
      </c>
      <c r="AI1042" s="18">
        <f t="shared" si="325"/>
        <v>0</v>
      </c>
      <c r="AJ1042" s="18">
        <f t="shared" si="326"/>
        <v>0</v>
      </c>
      <c r="AK1042" s="18">
        <f t="shared" si="327"/>
        <v>0</v>
      </c>
      <c r="AL1042" s="18">
        <f t="shared" si="328"/>
        <v>0</v>
      </c>
      <c r="AM1042" s="18">
        <f t="shared" si="329"/>
        <v>0</v>
      </c>
      <c r="AN1042" s="18">
        <f t="shared" si="330"/>
        <v>0</v>
      </c>
      <c r="AO1042" s="18">
        <f t="shared" si="331"/>
        <v>0</v>
      </c>
      <c r="AP1042" s="18">
        <f t="shared" si="332"/>
        <v>0</v>
      </c>
      <c r="AQ1042" s="18">
        <f t="shared" si="333"/>
        <v>0</v>
      </c>
      <c r="AR1042" s="18">
        <f t="shared" si="334"/>
        <v>0</v>
      </c>
      <c r="AS1042" s="18">
        <f t="shared" si="335"/>
        <v>0</v>
      </c>
      <c r="AT1042" s="18">
        <f t="shared" si="336"/>
        <v>0</v>
      </c>
      <c r="AU1042" s="18">
        <f t="shared" si="337"/>
        <v>0</v>
      </c>
      <c r="AV1042" s="18">
        <f t="shared" si="338"/>
        <v>0</v>
      </c>
      <c r="AW1042" s="18">
        <f t="shared" si="339"/>
        <v>0</v>
      </c>
      <c r="AX1042" s="18">
        <f t="shared" si="340"/>
        <v>0</v>
      </c>
      <c r="AY1042" s="18">
        <f t="shared" si="341"/>
        <v>0</v>
      </c>
      <c r="AZ1042" s="18">
        <f t="shared" si="342"/>
        <v>0</v>
      </c>
    </row>
    <row r="1043" spans="34:52" x14ac:dyDescent="0.25">
      <c r="AH1043" s="17">
        <f t="shared" si="343"/>
        <v>0</v>
      </c>
      <c r="AI1043" s="18">
        <f t="shared" si="325"/>
        <v>0</v>
      </c>
      <c r="AJ1043" s="18">
        <f t="shared" si="326"/>
        <v>0</v>
      </c>
      <c r="AK1043" s="18">
        <f t="shared" si="327"/>
        <v>0</v>
      </c>
      <c r="AL1043" s="18">
        <f t="shared" si="328"/>
        <v>0</v>
      </c>
      <c r="AM1043" s="18">
        <f t="shared" si="329"/>
        <v>0</v>
      </c>
      <c r="AN1043" s="18">
        <f t="shared" si="330"/>
        <v>0</v>
      </c>
      <c r="AO1043" s="18">
        <f t="shared" si="331"/>
        <v>0</v>
      </c>
      <c r="AP1043" s="18">
        <f t="shared" si="332"/>
        <v>0</v>
      </c>
      <c r="AQ1043" s="18">
        <f t="shared" si="333"/>
        <v>0</v>
      </c>
      <c r="AR1043" s="18">
        <f t="shared" si="334"/>
        <v>0</v>
      </c>
      <c r="AS1043" s="18">
        <f t="shared" si="335"/>
        <v>0</v>
      </c>
      <c r="AT1043" s="18">
        <f t="shared" si="336"/>
        <v>0</v>
      </c>
      <c r="AU1043" s="18">
        <f t="shared" si="337"/>
        <v>0</v>
      </c>
      <c r="AV1043" s="18">
        <f t="shared" si="338"/>
        <v>0</v>
      </c>
      <c r="AW1043" s="18">
        <f t="shared" si="339"/>
        <v>0</v>
      </c>
      <c r="AX1043" s="18">
        <f t="shared" si="340"/>
        <v>0</v>
      </c>
      <c r="AY1043" s="18">
        <f t="shared" si="341"/>
        <v>0</v>
      </c>
      <c r="AZ1043" s="18">
        <f t="shared" si="342"/>
        <v>0</v>
      </c>
    </row>
    <row r="1044" spans="34:52" x14ac:dyDescent="0.25">
      <c r="AH1044" s="17">
        <f t="shared" si="343"/>
        <v>0</v>
      </c>
      <c r="AI1044" s="18">
        <f t="shared" si="325"/>
        <v>0</v>
      </c>
      <c r="AJ1044" s="18">
        <f t="shared" si="326"/>
        <v>0</v>
      </c>
      <c r="AK1044" s="18">
        <f t="shared" si="327"/>
        <v>0</v>
      </c>
      <c r="AL1044" s="18">
        <f t="shared" si="328"/>
        <v>0</v>
      </c>
      <c r="AM1044" s="18">
        <f t="shared" si="329"/>
        <v>0</v>
      </c>
      <c r="AN1044" s="18">
        <f t="shared" si="330"/>
        <v>0</v>
      </c>
      <c r="AO1044" s="18">
        <f t="shared" si="331"/>
        <v>0</v>
      </c>
      <c r="AP1044" s="18">
        <f t="shared" si="332"/>
        <v>0</v>
      </c>
      <c r="AQ1044" s="18">
        <f t="shared" si="333"/>
        <v>0</v>
      </c>
      <c r="AR1044" s="18">
        <f t="shared" si="334"/>
        <v>0</v>
      </c>
      <c r="AS1044" s="18">
        <f t="shared" si="335"/>
        <v>0</v>
      </c>
      <c r="AT1044" s="18">
        <f t="shared" si="336"/>
        <v>0</v>
      </c>
      <c r="AU1044" s="18">
        <f t="shared" si="337"/>
        <v>0</v>
      </c>
      <c r="AV1044" s="18">
        <f t="shared" si="338"/>
        <v>0</v>
      </c>
      <c r="AW1044" s="18">
        <f t="shared" si="339"/>
        <v>0</v>
      </c>
      <c r="AX1044" s="18">
        <f t="shared" si="340"/>
        <v>0</v>
      </c>
      <c r="AY1044" s="18">
        <f t="shared" si="341"/>
        <v>0</v>
      </c>
      <c r="AZ1044" s="18">
        <f t="shared" si="342"/>
        <v>0</v>
      </c>
    </row>
    <row r="1045" spans="34:52" x14ac:dyDescent="0.25">
      <c r="AH1045" s="17">
        <f t="shared" si="343"/>
        <v>0</v>
      </c>
      <c r="AI1045" s="18">
        <f t="shared" si="325"/>
        <v>0</v>
      </c>
      <c r="AJ1045" s="18">
        <f t="shared" si="326"/>
        <v>0</v>
      </c>
      <c r="AK1045" s="18">
        <f t="shared" si="327"/>
        <v>0</v>
      </c>
      <c r="AL1045" s="18">
        <f t="shared" si="328"/>
        <v>0</v>
      </c>
      <c r="AM1045" s="18">
        <f t="shared" si="329"/>
        <v>0</v>
      </c>
      <c r="AN1045" s="18">
        <f t="shared" si="330"/>
        <v>0</v>
      </c>
      <c r="AO1045" s="18">
        <f t="shared" si="331"/>
        <v>0</v>
      </c>
      <c r="AP1045" s="18">
        <f t="shared" si="332"/>
        <v>0</v>
      </c>
      <c r="AQ1045" s="18">
        <f t="shared" si="333"/>
        <v>0</v>
      </c>
      <c r="AR1045" s="18">
        <f t="shared" si="334"/>
        <v>0</v>
      </c>
      <c r="AS1045" s="18">
        <f t="shared" si="335"/>
        <v>0</v>
      </c>
      <c r="AT1045" s="18">
        <f t="shared" si="336"/>
        <v>0</v>
      </c>
      <c r="AU1045" s="18">
        <f t="shared" si="337"/>
        <v>0</v>
      </c>
      <c r="AV1045" s="18">
        <f t="shared" si="338"/>
        <v>0</v>
      </c>
      <c r="AW1045" s="18">
        <f t="shared" si="339"/>
        <v>0</v>
      </c>
      <c r="AX1045" s="18">
        <f t="shared" si="340"/>
        <v>0</v>
      </c>
      <c r="AY1045" s="18">
        <f t="shared" si="341"/>
        <v>0</v>
      </c>
      <c r="AZ1045" s="18">
        <f t="shared" si="342"/>
        <v>0</v>
      </c>
    </row>
    <row r="1046" spans="34:52" x14ac:dyDescent="0.25">
      <c r="AH1046" s="17">
        <f t="shared" si="343"/>
        <v>0</v>
      </c>
      <c r="AI1046" s="18">
        <f t="shared" si="325"/>
        <v>0</v>
      </c>
      <c r="AJ1046" s="18">
        <f t="shared" si="326"/>
        <v>0</v>
      </c>
      <c r="AK1046" s="18">
        <f t="shared" si="327"/>
        <v>0</v>
      </c>
      <c r="AL1046" s="18">
        <f t="shared" si="328"/>
        <v>0</v>
      </c>
      <c r="AM1046" s="18">
        <f t="shared" si="329"/>
        <v>0</v>
      </c>
      <c r="AN1046" s="18">
        <f t="shared" si="330"/>
        <v>0</v>
      </c>
      <c r="AO1046" s="18">
        <f t="shared" si="331"/>
        <v>0</v>
      </c>
      <c r="AP1046" s="18">
        <f t="shared" si="332"/>
        <v>0</v>
      </c>
      <c r="AQ1046" s="18">
        <f t="shared" si="333"/>
        <v>0</v>
      </c>
      <c r="AR1046" s="18">
        <f t="shared" si="334"/>
        <v>0</v>
      </c>
      <c r="AS1046" s="18">
        <f t="shared" si="335"/>
        <v>0</v>
      </c>
      <c r="AT1046" s="18">
        <f t="shared" si="336"/>
        <v>0</v>
      </c>
      <c r="AU1046" s="18">
        <f t="shared" si="337"/>
        <v>0</v>
      </c>
      <c r="AV1046" s="18">
        <f t="shared" si="338"/>
        <v>0</v>
      </c>
      <c r="AW1046" s="18">
        <f t="shared" si="339"/>
        <v>0</v>
      </c>
      <c r="AX1046" s="18">
        <f t="shared" si="340"/>
        <v>0</v>
      </c>
      <c r="AY1046" s="18">
        <f t="shared" si="341"/>
        <v>0</v>
      </c>
      <c r="AZ1046" s="18">
        <f t="shared" si="342"/>
        <v>0</v>
      </c>
    </row>
    <row r="1047" spans="34:52" x14ac:dyDescent="0.25">
      <c r="AH1047" s="17">
        <f t="shared" si="343"/>
        <v>0</v>
      </c>
      <c r="AI1047" s="18">
        <f t="shared" si="325"/>
        <v>0</v>
      </c>
      <c r="AJ1047" s="18">
        <f t="shared" si="326"/>
        <v>0</v>
      </c>
      <c r="AK1047" s="18">
        <f t="shared" si="327"/>
        <v>0</v>
      </c>
      <c r="AL1047" s="18">
        <f t="shared" si="328"/>
        <v>0</v>
      </c>
      <c r="AM1047" s="18">
        <f t="shared" si="329"/>
        <v>0</v>
      </c>
      <c r="AN1047" s="18">
        <f t="shared" si="330"/>
        <v>0</v>
      </c>
      <c r="AO1047" s="18">
        <f t="shared" si="331"/>
        <v>0</v>
      </c>
      <c r="AP1047" s="18">
        <f t="shared" si="332"/>
        <v>0</v>
      </c>
      <c r="AQ1047" s="18">
        <f t="shared" si="333"/>
        <v>0</v>
      </c>
      <c r="AR1047" s="18">
        <f t="shared" si="334"/>
        <v>0</v>
      </c>
      <c r="AS1047" s="18">
        <f t="shared" si="335"/>
        <v>0</v>
      </c>
      <c r="AT1047" s="18">
        <f t="shared" si="336"/>
        <v>0</v>
      </c>
      <c r="AU1047" s="18">
        <f t="shared" si="337"/>
        <v>0</v>
      </c>
      <c r="AV1047" s="18">
        <f t="shared" si="338"/>
        <v>0</v>
      </c>
      <c r="AW1047" s="18">
        <f t="shared" si="339"/>
        <v>0</v>
      </c>
      <c r="AX1047" s="18">
        <f t="shared" si="340"/>
        <v>0</v>
      </c>
      <c r="AY1047" s="18">
        <f t="shared" si="341"/>
        <v>0</v>
      </c>
      <c r="AZ1047" s="18">
        <f t="shared" si="342"/>
        <v>0</v>
      </c>
    </row>
    <row r="1048" spans="34:52" x14ac:dyDescent="0.25">
      <c r="AH1048" s="17">
        <f t="shared" si="343"/>
        <v>0</v>
      </c>
      <c r="AI1048" s="18">
        <f t="shared" si="325"/>
        <v>0</v>
      </c>
      <c r="AJ1048" s="18">
        <f t="shared" si="326"/>
        <v>0</v>
      </c>
      <c r="AK1048" s="18">
        <f t="shared" si="327"/>
        <v>0</v>
      </c>
      <c r="AL1048" s="18">
        <f t="shared" si="328"/>
        <v>0</v>
      </c>
      <c r="AM1048" s="18">
        <f t="shared" si="329"/>
        <v>0</v>
      </c>
      <c r="AN1048" s="18">
        <f t="shared" si="330"/>
        <v>0</v>
      </c>
      <c r="AO1048" s="18">
        <f t="shared" si="331"/>
        <v>0</v>
      </c>
      <c r="AP1048" s="18">
        <f t="shared" si="332"/>
        <v>0</v>
      </c>
      <c r="AQ1048" s="18">
        <f t="shared" si="333"/>
        <v>0</v>
      </c>
      <c r="AR1048" s="18">
        <f t="shared" si="334"/>
        <v>0</v>
      </c>
      <c r="AS1048" s="18">
        <f t="shared" si="335"/>
        <v>0</v>
      </c>
      <c r="AT1048" s="18">
        <f t="shared" si="336"/>
        <v>0</v>
      </c>
      <c r="AU1048" s="18">
        <f t="shared" si="337"/>
        <v>0</v>
      </c>
      <c r="AV1048" s="18">
        <f t="shared" si="338"/>
        <v>0</v>
      </c>
      <c r="AW1048" s="18">
        <f t="shared" si="339"/>
        <v>0</v>
      </c>
      <c r="AX1048" s="18">
        <f t="shared" si="340"/>
        <v>0</v>
      </c>
      <c r="AY1048" s="18">
        <f t="shared" si="341"/>
        <v>0</v>
      </c>
      <c r="AZ1048" s="18">
        <f t="shared" si="342"/>
        <v>0</v>
      </c>
    </row>
    <row r="1049" spans="34:52" x14ac:dyDescent="0.25">
      <c r="AH1049" s="17">
        <f t="shared" si="343"/>
        <v>0</v>
      </c>
      <c r="AI1049" s="18">
        <f t="shared" si="325"/>
        <v>0</v>
      </c>
      <c r="AJ1049" s="18">
        <f t="shared" si="326"/>
        <v>0</v>
      </c>
      <c r="AK1049" s="18">
        <f t="shared" si="327"/>
        <v>0</v>
      </c>
      <c r="AL1049" s="18">
        <f t="shared" si="328"/>
        <v>0</v>
      </c>
      <c r="AM1049" s="18">
        <f t="shared" si="329"/>
        <v>0</v>
      </c>
      <c r="AN1049" s="18">
        <f t="shared" si="330"/>
        <v>0</v>
      </c>
      <c r="AO1049" s="18">
        <f t="shared" si="331"/>
        <v>0</v>
      </c>
      <c r="AP1049" s="18">
        <f t="shared" si="332"/>
        <v>0</v>
      </c>
      <c r="AQ1049" s="18">
        <f t="shared" si="333"/>
        <v>0</v>
      </c>
      <c r="AR1049" s="18">
        <f t="shared" si="334"/>
        <v>0</v>
      </c>
      <c r="AS1049" s="18">
        <f t="shared" si="335"/>
        <v>0</v>
      </c>
      <c r="AT1049" s="18">
        <f t="shared" si="336"/>
        <v>0</v>
      </c>
      <c r="AU1049" s="18">
        <f t="shared" si="337"/>
        <v>0</v>
      </c>
      <c r="AV1049" s="18">
        <f t="shared" si="338"/>
        <v>0</v>
      </c>
      <c r="AW1049" s="18">
        <f t="shared" si="339"/>
        <v>0</v>
      </c>
      <c r="AX1049" s="18">
        <f t="shared" si="340"/>
        <v>0</v>
      </c>
      <c r="AY1049" s="18">
        <f t="shared" si="341"/>
        <v>0</v>
      </c>
      <c r="AZ1049" s="18">
        <f t="shared" si="342"/>
        <v>0</v>
      </c>
    </row>
    <row r="1050" spans="34:52" x14ac:dyDescent="0.25">
      <c r="AH1050" s="17">
        <f t="shared" si="343"/>
        <v>0</v>
      </c>
      <c r="AI1050" s="18">
        <f t="shared" si="325"/>
        <v>0</v>
      </c>
      <c r="AJ1050" s="18">
        <f t="shared" si="326"/>
        <v>0</v>
      </c>
      <c r="AK1050" s="18">
        <f t="shared" si="327"/>
        <v>0</v>
      </c>
      <c r="AL1050" s="18">
        <f t="shared" si="328"/>
        <v>0</v>
      </c>
      <c r="AM1050" s="18">
        <f t="shared" si="329"/>
        <v>0</v>
      </c>
      <c r="AN1050" s="18">
        <f t="shared" si="330"/>
        <v>0</v>
      </c>
      <c r="AO1050" s="18">
        <f t="shared" si="331"/>
        <v>0</v>
      </c>
      <c r="AP1050" s="18">
        <f t="shared" si="332"/>
        <v>0</v>
      </c>
      <c r="AQ1050" s="18">
        <f t="shared" si="333"/>
        <v>0</v>
      </c>
      <c r="AR1050" s="18">
        <f t="shared" si="334"/>
        <v>0</v>
      </c>
      <c r="AS1050" s="18">
        <f t="shared" si="335"/>
        <v>0</v>
      </c>
      <c r="AT1050" s="18">
        <f t="shared" si="336"/>
        <v>0</v>
      </c>
      <c r="AU1050" s="18">
        <f t="shared" si="337"/>
        <v>0</v>
      </c>
      <c r="AV1050" s="18">
        <f t="shared" si="338"/>
        <v>0</v>
      </c>
      <c r="AW1050" s="18">
        <f t="shared" si="339"/>
        <v>0</v>
      </c>
      <c r="AX1050" s="18">
        <f t="shared" si="340"/>
        <v>0</v>
      </c>
      <c r="AY1050" s="18">
        <f t="shared" si="341"/>
        <v>0</v>
      </c>
      <c r="AZ1050" s="18">
        <f t="shared" si="342"/>
        <v>0</v>
      </c>
    </row>
    <row r="1051" spans="34:52" x14ac:dyDescent="0.25">
      <c r="AH1051" s="17">
        <f t="shared" si="343"/>
        <v>0</v>
      </c>
      <c r="AI1051" s="18">
        <f t="shared" si="325"/>
        <v>0</v>
      </c>
      <c r="AJ1051" s="18">
        <f t="shared" si="326"/>
        <v>0</v>
      </c>
      <c r="AK1051" s="18">
        <f t="shared" si="327"/>
        <v>0</v>
      </c>
      <c r="AL1051" s="18">
        <f t="shared" si="328"/>
        <v>0</v>
      </c>
      <c r="AM1051" s="18">
        <f t="shared" si="329"/>
        <v>0</v>
      </c>
      <c r="AN1051" s="18">
        <f t="shared" si="330"/>
        <v>0</v>
      </c>
      <c r="AO1051" s="18">
        <f t="shared" si="331"/>
        <v>0</v>
      </c>
      <c r="AP1051" s="18">
        <f t="shared" si="332"/>
        <v>0</v>
      </c>
      <c r="AQ1051" s="18">
        <f t="shared" si="333"/>
        <v>0</v>
      </c>
      <c r="AR1051" s="18">
        <f t="shared" si="334"/>
        <v>0</v>
      </c>
      <c r="AS1051" s="18">
        <f t="shared" si="335"/>
        <v>0</v>
      </c>
      <c r="AT1051" s="18">
        <f t="shared" si="336"/>
        <v>0</v>
      </c>
      <c r="AU1051" s="18">
        <f t="shared" si="337"/>
        <v>0</v>
      </c>
      <c r="AV1051" s="18">
        <f t="shared" si="338"/>
        <v>0</v>
      </c>
      <c r="AW1051" s="18">
        <f t="shared" si="339"/>
        <v>0</v>
      </c>
      <c r="AX1051" s="18">
        <f t="shared" si="340"/>
        <v>0</v>
      </c>
      <c r="AY1051" s="18">
        <f t="shared" si="341"/>
        <v>0</v>
      </c>
      <c r="AZ1051" s="18">
        <f t="shared" si="342"/>
        <v>0</v>
      </c>
    </row>
    <row r="1052" spans="34:52" x14ac:dyDescent="0.25">
      <c r="AH1052" s="17">
        <f t="shared" si="343"/>
        <v>0</v>
      </c>
      <c r="AI1052" s="18">
        <f t="shared" si="325"/>
        <v>0</v>
      </c>
      <c r="AJ1052" s="18">
        <f t="shared" si="326"/>
        <v>0</v>
      </c>
      <c r="AK1052" s="18">
        <f t="shared" si="327"/>
        <v>0</v>
      </c>
      <c r="AL1052" s="18">
        <f t="shared" si="328"/>
        <v>0</v>
      </c>
      <c r="AM1052" s="18">
        <f t="shared" si="329"/>
        <v>0</v>
      </c>
      <c r="AN1052" s="18">
        <f t="shared" si="330"/>
        <v>0</v>
      </c>
      <c r="AO1052" s="18">
        <f t="shared" si="331"/>
        <v>0</v>
      </c>
      <c r="AP1052" s="18">
        <f t="shared" si="332"/>
        <v>0</v>
      </c>
      <c r="AQ1052" s="18">
        <f t="shared" si="333"/>
        <v>0</v>
      </c>
      <c r="AR1052" s="18">
        <f t="shared" si="334"/>
        <v>0</v>
      </c>
      <c r="AS1052" s="18">
        <f t="shared" si="335"/>
        <v>0</v>
      </c>
      <c r="AT1052" s="18">
        <f t="shared" si="336"/>
        <v>0</v>
      </c>
      <c r="AU1052" s="18">
        <f t="shared" si="337"/>
        <v>0</v>
      </c>
      <c r="AV1052" s="18">
        <f t="shared" si="338"/>
        <v>0</v>
      </c>
      <c r="AW1052" s="18">
        <f t="shared" si="339"/>
        <v>0</v>
      </c>
      <c r="AX1052" s="18">
        <f t="shared" si="340"/>
        <v>0</v>
      </c>
      <c r="AY1052" s="18">
        <f t="shared" si="341"/>
        <v>0</v>
      </c>
      <c r="AZ1052" s="18">
        <f t="shared" si="342"/>
        <v>0</v>
      </c>
    </row>
    <row r="1053" spans="34:52" x14ac:dyDescent="0.25">
      <c r="AH1053" s="17">
        <f t="shared" si="343"/>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43"/>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43"/>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43"/>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43"/>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43"/>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43"/>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43"/>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43"/>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43"/>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43"/>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43"/>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43"/>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43"/>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43"/>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43"/>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43"/>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43"/>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43"/>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43"/>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43"/>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43"/>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43"/>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43"/>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43"/>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43"/>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43"/>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43"/>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43"/>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43"/>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43"/>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43"/>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43"/>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43"/>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43"/>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43"/>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43"/>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si="343"/>
        <v>0</v>
      </c>
      <c r="AI1090" s="18">
        <f t="shared" ref="AI1090:AI1153" si="344">SUMIFS(M1090,D1090,"*"&amp;$BB$1&amp;"*")</f>
        <v>0</v>
      </c>
      <c r="AJ1090" s="18">
        <f t="shared" ref="AJ1090:AJ1153" si="345">SUMIFS(N1090,F1090,"*"&amp;$BB$1&amp;"*")</f>
        <v>0</v>
      </c>
      <c r="AK1090" s="18">
        <f t="shared" ref="AK1090:AK1153" si="346">SUMIFS(M1090,P1090,"*"&amp;$BB$1&amp;"*",O1090,"CSA")</f>
        <v>0</v>
      </c>
      <c r="AL1090" s="18">
        <f t="shared" ref="AL1090:AL1153" si="347">SUMIFS(N1090,P1090,"*"&amp;$BB$1&amp;"*",O1090,"USA")</f>
        <v>0</v>
      </c>
      <c r="AM1090" s="18">
        <f t="shared" ref="AM1090:AM1153" si="348">SUMIFS(M1090,R1090,"*"&amp;$BB$1&amp;"*",Q1090,"CSA")</f>
        <v>0</v>
      </c>
      <c r="AN1090" s="18">
        <f t="shared" ref="AN1090:AN1153" si="349">SUMIFS(N1090,R1090,"*"&amp;$BB$1&amp;"*",Q1090,"USA")</f>
        <v>0</v>
      </c>
      <c r="AO1090" s="18">
        <f t="shared" ref="AO1090:AO1153" si="350">SUMIFS(M1090,T1090,"*"&amp;$BB$1&amp;"*",S1090,"CSA")</f>
        <v>0</v>
      </c>
      <c r="AP1090" s="18">
        <f t="shared" ref="AP1090:AP1153" si="351">SUMIFS(N1090,T1090,"*"&amp;$BB$1&amp;"*",S1090,"USA")</f>
        <v>0</v>
      </c>
      <c r="AQ1090" s="18">
        <f t="shared" ref="AQ1090:AQ1153" si="352">SUMIFS(M1090,V1090,"*"&amp;$BB$1&amp;"*",U1090,"CSA")</f>
        <v>0</v>
      </c>
      <c r="AR1090" s="18">
        <f t="shared" ref="AR1090:AR1153" si="353">SUMIFS(N1090,V1090,"*"&amp;$BB$1&amp;"*",U1090,"USA")</f>
        <v>0</v>
      </c>
      <c r="AS1090" s="18">
        <f t="shared" ref="AS1090:AS1153" si="354">SUMIFS(M1090,X1090,"*"&amp;$BB$1&amp;"*",W1090,"CSA")</f>
        <v>0</v>
      </c>
      <c r="AT1090" s="18">
        <f t="shared" ref="AT1090:AT1153" si="355">SUMIFS(N1090,X1090,"*"&amp;$BB$1&amp;"*",W1090,"USA")</f>
        <v>0</v>
      </c>
      <c r="AU1090" s="18">
        <f t="shared" ref="AU1090:AU1153" si="356">SUMIFS(M1090,Z1090,"*"&amp;$BB$1&amp;"*",Y1090,"CSA")</f>
        <v>0</v>
      </c>
      <c r="AV1090" s="18">
        <f t="shared" ref="AV1090:AV1153" si="357">SUMIFS(N1090,Z1090,"*"&amp;$BB$1&amp;"*",Y1090,"USA")</f>
        <v>0</v>
      </c>
      <c r="AW1090" s="18">
        <f t="shared" ref="AW1090:AW1153" si="358">SUMIFS(M1090,AB1090,"*"&amp;$BB$1&amp;"*",AA1090,"CSA")</f>
        <v>0</v>
      </c>
      <c r="AX1090" s="18">
        <f t="shared" ref="AX1090:AX1153" si="359">SUMIFS(N1090,AB1090,"*"&amp;$BB$1&amp;"*",AA1090,"USA")</f>
        <v>0</v>
      </c>
      <c r="AY1090" s="18">
        <f t="shared" ref="AY1090:AY1153" si="360">SUMIFS(M1090,AD1090,"*"&amp;$BB$1&amp;"*",AC1090,"CSA")</f>
        <v>0</v>
      </c>
      <c r="AZ1090" s="18">
        <f t="shared" ref="AZ1090:AZ1153" si="361">SUMIFS(N1090,AD1090,"*"&amp;$BB$1&amp;"*",AC1090,"USA")</f>
        <v>0</v>
      </c>
    </row>
    <row r="1091" spans="34:52" x14ac:dyDescent="0.25">
      <c r="AH1091" s="17">
        <f t="shared" ref="AH1091:AH1154" si="362">SUM(AI1091:AZ1091)</f>
        <v>0</v>
      </c>
      <c r="AI1091" s="18">
        <f t="shared" si="344"/>
        <v>0</v>
      </c>
      <c r="AJ1091" s="18">
        <f t="shared" si="345"/>
        <v>0</v>
      </c>
      <c r="AK1091" s="18">
        <f t="shared" si="346"/>
        <v>0</v>
      </c>
      <c r="AL1091" s="18">
        <f t="shared" si="347"/>
        <v>0</v>
      </c>
      <c r="AM1091" s="18">
        <f t="shared" si="348"/>
        <v>0</v>
      </c>
      <c r="AN1091" s="18">
        <f t="shared" si="349"/>
        <v>0</v>
      </c>
      <c r="AO1091" s="18">
        <f t="shared" si="350"/>
        <v>0</v>
      </c>
      <c r="AP1091" s="18">
        <f t="shared" si="351"/>
        <v>0</v>
      </c>
      <c r="AQ1091" s="18">
        <f t="shared" si="352"/>
        <v>0</v>
      </c>
      <c r="AR1091" s="18">
        <f t="shared" si="353"/>
        <v>0</v>
      </c>
      <c r="AS1091" s="18">
        <f t="shared" si="354"/>
        <v>0</v>
      </c>
      <c r="AT1091" s="18">
        <f t="shared" si="355"/>
        <v>0</v>
      </c>
      <c r="AU1091" s="18">
        <f t="shared" si="356"/>
        <v>0</v>
      </c>
      <c r="AV1091" s="18">
        <f t="shared" si="357"/>
        <v>0</v>
      </c>
      <c r="AW1091" s="18">
        <f t="shared" si="358"/>
        <v>0</v>
      </c>
      <c r="AX1091" s="18">
        <f t="shared" si="359"/>
        <v>0</v>
      </c>
      <c r="AY1091" s="18">
        <f t="shared" si="360"/>
        <v>0</v>
      </c>
      <c r="AZ1091" s="18">
        <f t="shared" si="361"/>
        <v>0</v>
      </c>
    </row>
    <row r="1092" spans="34:52" x14ac:dyDescent="0.25">
      <c r="AH1092" s="17">
        <f t="shared" si="362"/>
        <v>0</v>
      </c>
      <c r="AI1092" s="18">
        <f t="shared" si="344"/>
        <v>0</v>
      </c>
      <c r="AJ1092" s="18">
        <f t="shared" si="345"/>
        <v>0</v>
      </c>
      <c r="AK1092" s="18">
        <f t="shared" si="346"/>
        <v>0</v>
      </c>
      <c r="AL1092" s="18">
        <f t="shared" si="347"/>
        <v>0</v>
      </c>
      <c r="AM1092" s="18">
        <f t="shared" si="348"/>
        <v>0</v>
      </c>
      <c r="AN1092" s="18">
        <f t="shared" si="349"/>
        <v>0</v>
      </c>
      <c r="AO1092" s="18">
        <f t="shared" si="350"/>
        <v>0</v>
      </c>
      <c r="AP1092" s="18">
        <f t="shared" si="351"/>
        <v>0</v>
      </c>
      <c r="AQ1092" s="18">
        <f t="shared" si="352"/>
        <v>0</v>
      </c>
      <c r="AR1092" s="18">
        <f t="shared" si="353"/>
        <v>0</v>
      </c>
      <c r="AS1092" s="18">
        <f t="shared" si="354"/>
        <v>0</v>
      </c>
      <c r="AT1092" s="18">
        <f t="shared" si="355"/>
        <v>0</v>
      </c>
      <c r="AU1092" s="18">
        <f t="shared" si="356"/>
        <v>0</v>
      </c>
      <c r="AV1092" s="18">
        <f t="shared" si="357"/>
        <v>0</v>
      </c>
      <c r="AW1092" s="18">
        <f t="shared" si="358"/>
        <v>0</v>
      </c>
      <c r="AX1092" s="18">
        <f t="shared" si="359"/>
        <v>0</v>
      </c>
      <c r="AY1092" s="18">
        <f t="shared" si="360"/>
        <v>0</v>
      </c>
      <c r="AZ1092" s="18">
        <f t="shared" si="361"/>
        <v>0</v>
      </c>
    </row>
    <row r="1093" spans="34:52" x14ac:dyDescent="0.25">
      <c r="AH1093" s="17">
        <f t="shared" si="362"/>
        <v>0</v>
      </c>
      <c r="AI1093" s="18">
        <f t="shared" si="344"/>
        <v>0</v>
      </c>
      <c r="AJ1093" s="18">
        <f t="shared" si="345"/>
        <v>0</v>
      </c>
      <c r="AK1093" s="18">
        <f t="shared" si="346"/>
        <v>0</v>
      </c>
      <c r="AL1093" s="18">
        <f t="shared" si="347"/>
        <v>0</v>
      </c>
      <c r="AM1093" s="18">
        <f t="shared" si="348"/>
        <v>0</v>
      </c>
      <c r="AN1093" s="18">
        <f t="shared" si="349"/>
        <v>0</v>
      </c>
      <c r="AO1093" s="18">
        <f t="shared" si="350"/>
        <v>0</v>
      </c>
      <c r="AP1093" s="18">
        <f t="shared" si="351"/>
        <v>0</v>
      </c>
      <c r="AQ1093" s="18">
        <f t="shared" si="352"/>
        <v>0</v>
      </c>
      <c r="AR1093" s="18">
        <f t="shared" si="353"/>
        <v>0</v>
      </c>
      <c r="AS1093" s="18">
        <f t="shared" si="354"/>
        <v>0</v>
      </c>
      <c r="AT1093" s="18">
        <f t="shared" si="355"/>
        <v>0</v>
      </c>
      <c r="AU1093" s="18">
        <f t="shared" si="356"/>
        <v>0</v>
      </c>
      <c r="AV1093" s="18">
        <f t="shared" si="357"/>
        <v>0</v>
      </c>
      <c r="AW1093" s="18">
        <f t="shared" si="358"/>
        <v>0</v>
      </c>
      <c r="AX1093" s="18">
        <f t="shared" si="359"/>
        <v>0</v>
      </c>
      <c r="AY1093" s="18">
        <f t="shared" si="360"/>
        <v>0</v>
      </c>
      <c r="AZ1093" s="18">
        <f t="shared" si="361"/>
        <v>0</v>
      </c>
    </row>
    <row r="1094" spans="34:52" x14ac:dyDescent="0.25">
      <c r="AH1094" s="17">
        <f t="shared" si="362"/>
        <v>0</v>
      </c>
      <c r="AI1094" s="18">
        <f t="shared" si="344"/>
        <v>0</v>
      </c>
      <c r="AJ1094" s="18">
        <f t="shared" si="345"/>
        <v>0</v>
      </c>
      <c r="AK1094" s="18">
        <f t="shared" si="346"/>
        <v>0</v>
      </c>
      <c r="AL1094" s="18">
        <f t="shared" si="347"/>
        <v>0</v>
      </c>
      <c r="AM1094" s="18">
        <f t="shared" si="348"/>
        <v>0</v>
      </c>
      <c r="AN1094" s="18">
        <f t="shared" si="349"/>
        <v>0</v>
      </c>
      <c r="AO1094" s="18">
        <f t="shared" si="350"/>
        <v>0</v>
      </c>
      <c r="AP1094" s="18">
        <f t="shared" si="351"/>
        <v>0</v>
      </c>
      <c r="AQ1094" s="18">
        <f t="shared" si="352"/>
        <v>0</v>
      </c>
      <c r="AR1094" s="18">
        <f t="shared" si="353"/>
        <v>0</v>
      </c>
      <c r="AS1094" s="18">
        <f t="shared" si="354"/>
        <v>0</v>
      </c>
      <c r="AT1094" s="18">
        <f t="shared" si="355"/>
        <v>0</v>
      </c>
      <c r="AU1094" s="18">
        <f t="shared" si="356"/>
        <v>0</v>
      </c>
      <c r="AV1094" s="18">
        <f t="shared" si="357"/>
        <v>0</v>
      </c>
      <c r="AW1094" s="18">
        <f t="shared" si="358"/>
        <v>0</v>
      </c>
      <c r="AX1094" s="18">
        <f t="shared" si="359"/>
        <v>0</v>
      </c>
      <c r="AY1094" s="18">
        <f t="shared" si="360"/>
        <v>0</v>
      </c>
      <c r="AZ1094" s="18">
        <f t="shared" si="361"/>
        <v>0</v>
      </c>
    </row>
    <row r="1095" spans="34:52" x14ac:dyDescent="0.25">
      <c r="AH1095" s="17">
        <f t="shared" si="362"/>
        <v>0</v>
      </c>
      <c r="AI1095" s="18">
        <f t="shared" si="344"/>
        <v>0</v>
      </c>
      <c r="AJ1095" s="18">
        <f t="shared" si="345"/>
        <v>0</v>
      </c>
      <c r="AK1095" s="18">
        <f t="shared" si="346"/>
        <v>0</v>
      </c>
      <c r="AL1095" s="18">
        <f t="shared" si="347"/>
        <v>0</v>
      </c>
      <c r="AM1095" s="18">
        <f t="shared" si="348"/>
        <v>0</v>
      </c>
      <c r="AN1095" s="18">
        <f t="shared" si="349"/>
        <v>0</v>
      </c>
      <c r="AO1095" s="18">
        <f t="shared" si="350"/>
        <v>0</v>
      </c>
      <c r="AP1095" s="18">
        <f t="shared" si="351"/>
        <v>0</v>
      </c>
      <c r="AQ1095" s="18">
        <f t="shared" si="352"/>
        <v>0</v>
      </c>
      <c r="AR1095" s="18">
        <f t="shared" si="353"/>
        <v>0</v>
      </c>
      <c r="AS1095" s="18">
        <f t="shared" si="354"/>
        <v>0</v>
      </c>
      <c r="AT1095" s="18">
        <f t="shared" si="355"/>
        <v>0</v>
      </c>
      <c r="AU1095" s="18">
        <f t="shared" si="356"/>
        <v>0</v>
      </c>
      <c r="AV1095" s="18">
        <f t="shared" si="357"/>
        <v>0</v>
      </c>
      <c r="AW1095" s="18">
        <f t="shared" si="358"/>
        <v>0</v>
      </c>
      <c r="AX1095" s="18">
        <f t="shared" si="359"/>
        <v>0</v>
      </c>
      <c r="AY1095" s="18">
        <f t="shared" si="360"/>
        <v>0</v>
      </c>
      <c r="AZ1095" s="18">
        <f t="shared" si="361"/>
        <v>0</v>
      </c>
    </row>
    <row r="1096" spans="34:52" x14ac:dyDescent="0.25">
      <c r="AH1096" s="17">
        <f t="shared" si="362"/>
        <v>0</v>
      </c>
      <c r="AI1096" s="18">
        <f t="shared" si="344"/>
        <v>0</v>
      </c>
      <c r="AJ1096" s="18">
        <f t="shared" si="345"/>
        <v>0</v>
      </c>
      <c r="AK1096" s="18">
        <f t="shared" si="346"/>
        <v>0</v>
      </c>
      <c r="AL1096" s="18">
        <f t="shared" si="347"/>
        <v>0</v>
      </c>
      <c r="AM1096" s="18">
        <f t="shared" si="348"/>
        <v>0</v>
      </c>
      <c r="AN1096" s="18">
        <f t="shared" si="349"/>
        <v>0</v>
      </c>
      <c r="AO1096" s="18">
        <f t="shared" si="350"/>
        <v>0</v>
      </c>
      <c r="AP1096" s="18">
        <f t="shared" si="351"/>
        <v>0</v>
      </c>
      <c r="AQ1096" s="18">
        <f t="shared" si="352"/>
        <v>0</v>
      </c>
      <c r="AR1096" s="18">
        <f t="shared" si="353"/>
        <v>0</v>
      </c>
      <c r="AS1096" s="18">
        <f t="shared" si="354"/>
        <v>0</v>
      </c>
      <c r="AT1096" s="18">
        <f t="shared" si="355"/>
        <v>0</v>
      </c>
      <c r="AU1096" s="18">
        <f t="shared" si="356"/>
        <v>0</v>
      </c>
      <c r="AV1096" s="18">
        <f t="shared" si="357"/>
        <v>0</v>
      </c>
      <c r="AW1096" s="18">
        <f t="shared" si="358"/>
        <v>0</v>
      </c>
      <c r="AX1096" s="18">
        <f t="shared" si="359"/>
        <v>0</v>
      </c>
      <c r="AY1096" s="18">
        <f t="shared" si="360"/>
        <v>0</v>
      </c>
      <c r="AZ1096" s="18">
        <f t="shared" si="361"/>
        <v>0</v>
      </c>
    </row>
    <row r="1097" spans="34:52" x14ac:dyDescent="0.25">
      <c r="AH1097" s="17">
        <f t="shared" si="362"/>
        <v>0</v>
      </c>
      <c r="AI1097" s="18">
        <f t="shared" si="344"/>
        <v>0</v>
      </c>
      <c r="AJ1097" s="18">
        <f t="shared" si="345"/>
        <v>0</v>
      </c>
      <c r="AK1097" s="18">
        <f t="shared" si="346"/>
        <v>0</v>
      </c>
      <c r="AL1097" s="18">
        <f t="shared" si="347"/>
        <v>0</v>
      </c>
      <c r="AM1097" s="18">
        <f t="shared" si="348"/>
        <v>0</v>
      </c>
      <c r="AN1097" s="18">
        <f t="shared" si="349"/>
        <v>0</v>
      </c>
      <c r="AO1097" s="18">
        <f t="shared" si="350"/>
        <v>0</v>
      </c>
      <c r="AP1097" s="18">
        <f t="shared" si="351"/>
        <v>0</v>
      </c>
      <c r="AQ1097" s="18">
        <f t="shared" si="352"/>
        <v>0</v>
      </c>
      <c r="AR1097" s="18">
        <f t="shared" si="353"/>
        <v>0</v>
      </c>
      <c r="AS1097" s="18">
        <f t="shared" si="354"/>
        <v>0</v>
      </c>
      <c r="AT1097" s="18">
        <f t="shared" si="355"/>
        <v>0</v>
      </c>
      <c r="AU1097" s="18">
        <f t="shared" si="356"/>
        <v>0</v>
      </c>
      <c r="AV1097" s="18">
        <f t="shared" si="357"/>
        <v>0</v>
      </c>
      <c r="AW1097" s="18">
        <f t="shared" si="358"/>
        <v>0</v>
      </c>
      <c r="AX1097" s="18">
        <f t="shared" si="359"/>
        <v>0</v>
      </c>
      <c r="AY1097" s="18">
        <f t="shared" si="360"/>
        <v>0</v>
      </c>
      <c r="AZ1097" s="18">
        <f t="shared" si="361"/>
        <v>0</v>
      </c>
    </row>
    <row r="1098" spans="34:52" x14ac:dyDescent="0.25">
      <c r="AH1098" s="17">
        <f t="shared" si="362"/>
        <v>0</v>
      </c>
      <c r="AI1098" s="18">
        <f t="shared" si="344"/>
        <v>0</v>
      </c>
      <c r="AJ1098" s="18">
        <f t="shared" si="345"/>
        <v>0</v>
      </c>
      <c r="AK1098" s="18">
        <f t="shared" si="346"/>
        <v>0</v>
      </c>
      <c r="AL1098" s="18">
        <f t="shared" si="347"/>
        <v>0</v>
      </c>
      <c r="AM1098" s="18">
        <f t="shared" si="348"/>
        <v>0</v>
      </c>
      <c r="AN1098" s="18">
        <f t="shared" si="349"/>
        <v>0</v>
      </c>
      <c r="AO1098" s="18">
        <f t="shared" si="350"/>
        <v>0</v>
      </c>
      <c r="AP1098" s="18">
        <f t="shared" si="351"/>
        <v>0</v>
      </c>
      <c r="AQ1098" s="18">
        <f t="shared" si="352"/>
        <v>0</v>
      </c>
      <c r="AR1098" s="18">
        <f t="shared" si="353"/>
        <v>0</v>
      </c>
      <c r="AS1098" s="18">
        <f t="shared" si="354"/>
        <v>0</v>
      </c>
      <c r="AT1098" s="18">
        <f t="shared" si="355"/>
        <v>0</v>
      </c>
      <c r="AU1098" s="18">
        <f t="shared" si="356"/>
        <v>0</v>
      </c>
      <c r="AV1098" s="18">
        <f t="shared" si="357"/>
        <v>0</v>
      </c>
      <c r="AW1098" s="18">
        <f t="shared" si="358"/>
        <v>0</v>
      </c>
      <c r="AX1098" s="18">
        <f t="shared" si="359"/>
        <v>0</v>
      </c>
      <c r="AY1098" s="18">
        <f t="shared" si="360"/>
        <v>0</v>
      </c>
      <c r="AZ1098" s="18">
        <f t="shared" si="361"/>
        <v>0</v>
      </c>
    </row>
    <row r="1099" spans="34:52" x14ac:dyDescent="0.25">
      <c r="AH1099" s="17">
        <f t="shared" si="362"/>
        <v>0</v>
      </c>
      <c r="AI1099" s="18">
        <f t="shared" si="344"/>
        <v>0</v>
      </c>
      <c r="AJ1099" s="18">
        <f t="shared" si="345"/>
        <v>0</v>
      </c>
      <c r="AK1099" s="18">
        <f t="shared" si="346"/>
        <v>0</v>
      </c>
      <c r="AL1099" s="18">
        <f t="shared" si="347"/>
        <v>0</v>
      </c>
      <c r="AM1099" s="18">
        <f t="shared" si="348"/>
        <v>0</v>
      </c>
      <c r="AN1099" s="18">
        <f t="shared" si="349"/>
        <v>0</v>
      </c>
      <c r="AO1099" s="18">
        <f t="shared" si="350"/>
        <v>0</v>
      </c>
      <c r="AP1099" s="18">
        <f t="shared" si="351"/>
        <v>0</v>
      </c>
      <c r="AQ1099" s="18">
        <f t="shared" si="352"/>
        <v>0</v>
      </c>
      <c r="AR1099" s="18">
        <f t="shared" si="353"/>
        <v>0</v>
      </c>
      <c r="AS1099" s="18">
        <f t="shared" si="354"/>
        <v>0</v>
      </c>
      <c r="AT1099" s="18">
        <f t="shared" si="355"/>
        <v>0</v>
      </c>
      <c r="AU1099" s="18">
        <f t="shared" si="356"/>
        <v>0</v>
      </c>
      <c r="AV1099" s="18">
        <f t="shared" si="357"/>
        <v>0</v>
      </c>
      <c r="AW1099" s="18">
        <f t="shared" si="358"/>
        <v>0</v>
      </c>
      <c r="AX1099" s="18">
        <f t="shared" si="359"/>
        <v>0</v>
      </c>
      <c r="AY1099" s="18">
        <f t="shared" si="360"/>
        <v>0</v>
      </c>
      <c r="AZ1099" s="18">
        <f t="shared" si="361"/>
        <v>0</v>
      </c>
    </row>
    <row r="1100" spans="34:52" x14ac:dyDescent="0.25">
      <c r="AH1100" s="17">
        <f t="shared" si="362"/>
        <v>0</v>
      </c>
      <c r="AI1100" s="18">
        <f t="shared" si="344"/>
        <v>0</v>
      </c>
      <c r="AJ1100" s="18">
        <f t="shared" si="345"/>
        <v>0</v>
      </c>
      <c r="AK1100" s="18">
        <f t="shared" si="346"/>
        <v>0</v>
      </c>
      <c r="AL1100" s="18">
        <f t="shared" si="347"/>
        <v>0</v>
      </c>
      <c r="AM1100" s="18">
        <f t="shared" si="348"/>
        <v>0</v>
      </c>
      <c r="AN1100" s="18">
        <f t="shared" si="349"/>
        <v>0</v>
      </c>
      <c r="AO1100" s="18">
        <f t="shared" si="350"/>
        <v>0</v>
      </c>
      <c r="AP1100" s="18">
        <f t="shared" si="351"/>
        <v>0</v>
      </c>
      <c r="AQ1100" s="18">
        <f t="shared" si="352"/>
        <v>0</v>
      </c>
      <c r="AR1100" s="18">
        <f t="shared" si="353"/>
        <v>0</v>
      </c>
      <c r="AS1100" s="18">
        <f t="shared" si="354"/>
        <v>0</v>
      </c>
      <c r="AT1100" s="18">
        <f t="shared" si="355"/>
        <v>0</v>
      </c>
      <c r="AU1100" s="18">
        <f t="shared" si="356"/>
        <v>0</v>
      </c>
      <c r="AV1100" s="18">
        <f t="shared" si="357"/>
        <v>0</v>
      </c>
      <c r="AW1100" s="18">
        <f t="shared" si="358"/>
        <v>0</v>
      </c>
      <c r="AX1100" s="18">
        <f t="shared" si="359"/>
        <v>0</v>
      </c>
      <c r="AY1100" s="18">
        <f t="shared" si="360"/>
        <v>0</v>
      </c>
      <c r="AZ1100" s="18">
        <f t="shared" si="361"/>
        <v>0</v>
      </c>
    </row>
    <row r="1101" spans="34:52" x14ac:dyDescent="0.25">
      <c r="AH1101" s="17">
        <f t="shared" si="362"/>
        <v>0</v>
      </c>
      <c r="AI1101" s="18">
        <f t="shared" si="344"/>
        <v>0</v>
      </c>
      <c r="AJ1101" s="18">
        <f t="shared" si="345"/>
        <v>0</v>
      </c>
      <c r="AK1101" s="18">
        <f t="shared" si="346"/>
        <v>0</v>
      </c>
      <c r="AL1101" s="18">
        <f t="shared" si="347"/>
        <v>0</v>
      </c>
      <c r="AM1101" s="18">
        <f t="shared" si="348"/>
        <v>0</v>
      </c>
      <c r="AN1101" s="18">
        <f t="shared" si="349"/>
        <v>0</v>
      </c>
      <c r="AO1101" s="18">
        <f t="shared" si="350"/>
        <v>0</v>
      </c>
      <c r="AP1101" s="18">
        <f t="shared" si="351"/>
        <v>0</v>
      </c>
      <c r="AQ1101" s="18">
        <f t="shared" si="352"/>
        <v>0</v>
      </c>
      <c r="AR1101" s="18">
        <f t="shared" si="353"/>
        <v>0</v>
      </c>
      <c r="AS1101" s="18">
        <f t="shared" si="354"/>
        <v>0</v>
      </c>
      <c r="AT1101" s="18">
        <f t="shared" si="355"/>
        <v>0</v>
      </c>
      <c r="AU1101" s="18">
        <f t="shared" si="356"/>
        <v>0</v>
      </c>
      <c r="AV1101" s="18">
        <f t="shared" si="357"/>
        <v>0</v>
      </c>
      <c r="AW1101" s="18">
        <f t="shared" si="358"/>
        <v>0</v>
      </c>
      <c r="AX1101" s="18">
        <f t="shared" si="359"/>
        <v>0</v>
      </c>
      <c r="AY1101" s="18">
        <f t="shared" si="360"/>
        <v>0</v>
      </c>
      <c r="AZ1101" s="18">
        <f t="shared" si="361"/>
        <v>0</v>
      </c>
    </row>
    <row r="1102" spans="34:52" x14ac:dyDescent="0.25">
      <c r="AH1102" s="17">
        <f t="shared" si="362"/>
        <v>0</v>
      </c>
      <c r="AI1102" s="18">
        <f t="shared" si="344"/>
        <v>0</v>
      </c>
      <c r="AJ1102" s="18">
        <f t="shared" si="345"/>
        <v>0</v>
      </c>
      <c r="AK1102" s="18">
        <f t="shared" si="346"/>
        <v>0</v>
      </c>
      <c r="AL1102" s="18">
        <f t="shared" si="347"/>
        <v>0</v>
      </c>
      <c r="AM1102" s="18">
        <f t="shared" si="348"/>
        <v>0</v>
      </c>
      <c r="AN1102" s="18">
        <f t="shared" si="349"/>
        <v>0</v>
      </c>
      <c r="AO1102" s="18">
        <f t="shared" si="350"/>
        <v>0</v>
      </c>
      <c r="AP1102" s="18">
        <f t="shared" si="351"/>
        <v>0</v>
      </c>
      <c r="AQ1102" s="18">
        <f t="shared" si="352"/>
        <v>0</v>
      </c>
      <c r="AR1102" s="18">
        <f t="shared" si="353"/>
        <v>0</v>
      </c>
      <c r="AS1102" s="18">
        <f t="shared" si="354"/>
        <v>0</v>
      </c>
      <c r="AT1102" s="18">
        <f t="shared" si="355"/>
        <v>0</v>
      </c>
      <c r="AU1102" s="18">
        <f t="shared" si="356"/>
        <v>0</v>
      </c>
      <c r="AV1102" s="18">
        <f t="shared" si="357"/>
        <v>0</v>
      </c>
      <c r="AW1102" s="18">
        <f t="shared" si="358"/>
        <v>0</v>
      </c>
      <c r="AX1102" s="18">
        <f t="shared" si="359"/>
        <v>0</v>
      </c>
      <c r="AY1102" s="18">
        <f t="shared" si="360"/>
        <v>0</v>
      </c>
      <c r="AZ1102" s="18">
        <f t="shared" si="361"/>
        <v>0</v>
      </c>
    </row>
    <row r="1103" spans="34:52" x14ac:dyDescent="0.25">
      <c r="AH1103" s="17">
        <f t="shared" si="362"/>
        <v>0</v>
      </c>
      <c r="AI1103" s="18">
        <f t="shared" si="344"/>
        <v>0</v>
      </c>
      <c r="AJ1103" s="18">
        <f t="shared" si="345"/>
        <v>0</v>
      </c>
      <c r="AK1103" s="18">
        <f t="shared" si="346"/>
        <v>0</v>
      </c>
      <c r="AL1103" s="18">
        <f t="shared" si="347"/>
        <v>0</v>
      </c>
      <c r="AM1103" s="18">
        <f t="shared" si="348"/>
        <v>0</v>
      </c>
      <c r="AN1103" s="18">
        <f t="shared" si="349"/>
        <v>0</v>
      </c>
      <c r="AO1103" s="18">
        <f t="shared" si="350"/>
        <v>0</v>
      </c>
      <c r="AP1103" s="18">
        <f t="shared" si="351"/>
        <v>0</v>
      </c>
      <c r="AQ1103" s="18">
        <f t="shared" si="352"/>
        <v>0</v>
      </c>
      <c r="AR1103" s="18">
        <f t="shared" si="353"/>
        <v>0</v>
      </c>
      <c r="AS1103" s="18">
        <f t="shared" si="354"/>
        <v>0</v>
      </c>
      <c r="AT1103" s="18">
        <f t="shared" si="355"/>
        <v>0</v>
      </c>
      <c r="AU1103" s="18">
        <f t="shared" si="356"/>
        <v>0</v>
      </c>
      <c r="AV1103" s="18">
        <f t="shared" si="357"/>
        <v>0</v>
      </c>
      <c r="AW1103" s="18">
        <f t="shared" si="358"/>
        <v>0</v>
      </c>
      <c r="AX1103" s="18">
        <f t="shared" si="359"/>
        <v>0</v>
      </c>
      <c r="AY1103" s="18">
        <f t="shared" si="360"/>
        <v>0</v>
      </c>
      <c r="AZ1103" s="18">
        <f t="shared" si="361"/>
        <v>0</v>
      </c>
    </row>
    <row r="1104" spans="34:52" x14ac:dyDescent="0.25">
      <c r="AH1104" s="17">
        <f t="shared" si="362"/>
        <v>0</v>
      </c>
      <c r="AI1104" s="18">
        <f t="shared" si="344"/>
        <v>0</v>
      </c>
      <c r="AJ1104" s="18">
        <f t="shared" si="345"/>
        <v>0</v>
      </c>
      <c r="AK1104" s="18">
        <f t="shared" si="346"/>
        <v>0</v>
      </c>
      <c r="AL1104" s="18">
        <f t="shared" si="347"/>
        <v>0</v>
      </c>
      <c r="AM1104" s="18">
        <f t="shared" si="348"/>
        <v>0</v>
      </c>
      <c r="AN1104" s="18">
        <f t="shared" si="349"/>
        <v>0</v>
      </c>
      <c r="AO1104" s="18">
        <f t="shared" si="350"/>
        <v>0</v>
      </c>
      <c r="AP1104" s="18">
        <f t="shared" si="351"/>
        <v>0</v>
      </c>
      <c r="AQ1104" s="18">
        <f t="shared" si="352"/>
        <v>0</v>
      </c>
      <c r="AR1104" s="18">
        <f t="shared" si="353"/>
        <v>0</v>
      </c>
      <c r="AS1104" s="18">
        <f t="shared" si="354"/>
        <v>0</v>
      </c>
      <c r="AT1104" s="18">
        <f t="shared" si="355"/>
        <v>0</v>
      </c>
      <c r="AU1104" s="18">
        <f t="shared" si="356"/>
        <v>0</v>
      </c>
      <c r="AV1104" s="18">
        <f t="shared" si="357"/>
        <v>0</v>
      </c>
      <c r="AW1104" s="18">
        <f t="shared" si="358"/>
        <v>0</v>
      </c>
      <c r="AX1104" s="18">
        <f t="shared" si="359"/>
        <v>0</v>
      </c>
      <c r="AY1104" s="18">
        <f t="shared" si="360"/>
        <v>0</v>
      </c>
      <c r="AZ1104" s="18">
        <f t="shared" si="361"/>
        <v>0</v>
      </c>
    </row>
    <row r="1105" spans="34:52" x14ac:dyDescent="0.25">
      <c r="AH1105" s="17">
        <f t="shared" si="362"/>
        <v>0</v>
      </c>
      <c r="AI1105" s="18">
        <f t="shared" si="344"/>
        <v>0</v>
      </c>
      <c r="AJ1105" s="18">
        <f t="shared" si="345"/>
        <v>0</v>
      </c>
      <c r="AK1105" s="18">
        <f t="shared" si="346"/>
        <v>0</v>
      </c>
      <c r="AL1105" s="18">
        <f t="shared" si="347"/>
        <v>0</v>
      </c>
      <c r="AM1105" s="18">
        <f t="shared" si="348"/>
        <v>0</v>
      </c>
      <c r="AN1105" s="18">
        <f t="shared" si="349"/>
        <v>0</v>
      </c>
      <c r="AO1105" s="18">
        <f t="shared" si="350"/>
        <v>0</v>
      </c>
      <c r="AP1105" s="18">
        <f t="shared" si="351"/>
        <v>0</v>
      </c>
      <c r="AQ1105" s="18">
        <f t="shared" si="352"/>
        <v>0</v>
      </c>
      <c r="AR1105" s="18">
        <f t="shared" si="353"/>
        <v>0</v>
      </c>
      <c r="AS1105" s="18">
        <f t="shared" si="354"/>
        <v>0</v>
      </c>
      <c r="AT1105" s="18">
        <f t="shared" si="355"/>
        <v>0</v>
      </c>
      <c r="AU1105" s="18">
        <f t="shared" si="356"/>
        <v>0</v>
      </c>
      <c r="AV1105" s="18">
        <f t="shared" si="357"/>
        <v>0</v>
      </c>
      <c r="AW1105" s="18">
        <f t="shared" si="358"/>
        <v>0</v>
      </c>
      <c r="AX1105" s="18">
        <f t="shared" si="359"/>
        <v>0</v>
      </c>
      <c r="AY1105" s="18">
        <f t="shared" si="360"/>
        <v>0</v>
      </c>
      <c r="AZ1105" s="18">
        <f t="shared" si="361"/>
        <v>0</v>
      </c>
    </row>
    <row r="1106" spans="34:52" x14ac:dyDescent="0.25">
      <c r="AH1106" s="17">
        <f t="shared" si="362"/>
        <v>0</v>
      </c>
      <c r="AI1106" s="18">
        <f t="shared" si="344"/>
        <v>0</v>
      </c>
      <c r="AJ1106" s="18">
        <f t="shared" si="345"/>
        <v>0</v>
      </c>
      <c r="AK1106" s="18">
        <f t="shared" si="346"/>
        <v>0</v>
      </c>
      <c r="AL1106" s="18">
        <f t="shared" si="347"/>
        <v>0</v>
      </c>
      <c r="AM1106" s="18">
        <f t="shared" si="348"/>
        <v>0</v>
      </c>
      <c r="AN1106" s="18">
        <f t="shared" si="349"/>
        <v>0</v>
      </c>
      <c r="AO1106" s="18">
        <f t="shared" si="350"/>
        <v>0</v>
      </c>
      <c r="AP1106" s="18">
        <f t="shared" si="351"/>
        <v>0</v>
      </c>
      <c r="AQ1106" s="18">
        <f t="shared" si="352"/>
        <v>0</v>
      </c>
      <c r="AR1106" s="18">
        <f t="shared" si="353"/>
        <v>0</v>
      </c>
      <c r="AS1106" s="18">
        <f t="shared" si="354"/>
        <v>0</v>
      </c>
      <c r="AT1106" s="18">
        <f t="shared" si="355"/>
        <v>0</v>
      </c>
      <c r="AU1106" s="18">
        <f t="shared" si="356"/>
        <v>0</v>
      </c>
      <c r="AV1106" s="18">
        <f t="shared" si="357"/>
        <v>0</v>
      </c>
      <c r="AW1106" s="18">
        <f t="shared" si="358"/>
        <v>0</v>
      </c>
      <c r="AX1106" s="18">
        <f t="shared" si="359"/>
        <v>0</v>
      </c>
      <c r="AY1106" s="18">
        <f t="shared" si="360"/>
        <v>0</v>
      </c>
      <c r="AZ1106" s="18">
        <f t="shared" si="361"/>
        <v>0</v>
      </c>
    </row>
    <row r="1107" spans="34:52" x14ac:dyDescent="0.25">
      <c r="AH1107" s="17">
        <f t="shared" si="362"/>
        <v>0</v>
      </c>
      <c r="AI1107" s="18">
        <f t="shared" si="344"/>
        <v>0</v>
      </c>
      <c r="AJ1107" s="18">
        <f t="shared" si="345"/>
        <v>0</v>
      </c>
      <c r="AK1107" s="18">
        <f t="shared" si="346"/>
        <v>0</v>
      </c>
      <c r="AL1107" s="18">
        <f t="shared" si="347"/>
        <v>0</v>
      </c>
      <c r="AM1107" s="18">
        <f t="shared" si="348"/>
        <v>0</v>
      </c>
      <c r="AN1107" s="18">
        <f t="shared" si="349"/>
        <v>0</v>
      </c>
      <c r="AO1107" s="18">
        <f t="shared" si="350"/>
        <v>0</v>
      </c>
      <c r="AP1107" s="18">
        <f t="shared" si="351"/>
        <v>0</v>
      </c>
      <c r="AQ1107" s="18">
        <f t="shared" si="352"/>
        <v>0</v>
      </c>
      <c r="AR1107" s="18">
        <f t="shared" si="353"/>
        <v>0</v>
      </c>
      <c r="AS1107" s="18">
        <f t="shared" si="354"/>
        <v>0</v>
      </c>
      <c r="AT1107" s="18">
        <f t="shared" si="355"/>
        <v>0</v>
      </c>
      <c r="AU1107" s="18">
        <f t="shared" si="356"/>
        <v>0</v>
      </c>
      <c r="AV1107" s="18">
        <f t="shared" si="357"/>
        <v>0</v>
      </c>
      <c r="AW1107" s="18">
        <f t="shared" si="358"/>
        <v>0</v>
      </c>
      <c r="AX1107" s="18">
        <f t="shared" si="359"/>
        <v>0</v>
      </c>
      <c r="AY1107" s="18">
        <f t="shared" si="360"/>
        <v>0</v>
      </c>
      <c r="AZ1107" s="18">
        <f t="shared" si="361"/>
        <v>0</v>
      </c>
    </row>
    <row r="1108" spans="34:52" x14ac:dyDescent="0.25">
      <c r="AH1108" s="17">
        <f t="shared" si="362"/>
        <v>0</v>
      </c>
      <c r="AI1108" s="18">
        <f t="shared" si="344"/>
        <v>0</v>
      </c>
      <c r="AJ1108" s="18">
        <f t="shared" si="345"/>
        <v>0</v>
      </c>
      <c r="AK1108" s="18">
        <f t="shared" si="346"/>
        <v>0</v>
      </c>
      <c r="AL1108" s="18">
        <f t="shared" si="347"/>
        <v>0</v>
      </c>
      <c r="AM1108" s="18">
        <f t="shared" si="348"/>
        <v>0</v>
      </c>
      <c r="AN1108" s="18">
        <f t="shared" si="349"/>
        <v>0</v>
      </c>
      <c r="AO1108" s="18">
        <f t="shared" si="350"/>
        <v>0</v>
      </c>
      <c r="AP1108" s="18">
        <f t="shared" si="351"/>
        <v>0</v>
      </c>
      <c r="AQ1108" s="18">
        <f t="shared" si="352"/>
        <v>0</v>
      </c>
      <c r="AR1108" s="18">
        <f t="shared" si="353"/>
        <v>0</v>
      </c>
      <c r="AS1108" s="18">
        <f t="shared" si="354"/>
        <v>0</v>
      </c>
      <c r="AT1108" s="18">
        <f t="shared" si="355"/>
        <v>0</v>
      </c>
      <c r="AU1108" s="18">
        <f t="shared" si="356"/>
        <v>0</v>
      </c>
      <c r="AV1108" s="18">
        <f t="shared" si="357"/>
        <v>0</v>
      </c>
      <c r="AW1108" s="18">
        <f t="shared" si="358"/>
        <v>0</v>
      </c>
      <c r="AX1108" s="18">
        <f t="shared" si="359"/>
        <v>0</v>
      </c>
      <c r="AY1108" s="18">
        <f t="shared" si="360"/>
        <v>0</v>
      </c>
      <c r="AZ1108" s="18">
        <f t="shared" si="361"/>
        <v>0</v>
      </c>
    </row>
    <row r="1109" spans="34:52" x14ac:dyDescent="0.25">
      <c r="AH1109" s="17">
        <f t="shared" si="362"/>
        <v>0</v>
      </c>
      <c r="AI1109" s="18">
        <f t="shared" si="344"/>
        <v>0</v>
      </c>
      <c r="AJ1109" s="18">
        <f t="shared" si="345"/>
        <v>0</v>
      </c>
      <c r="AK1109" s="18">
        <f t="shared" si="346"/>
        <v>0</v>
      </c>
      <c r="AL1109" s="18">
        <f t="shared" si="347"/>
        <v>0</v>
      </c>
      <c r="AM1109" s="18">
        <f t="shared" si="348"/>
        <v>0</v>
      </c>
      <c r="AN1109" s="18">
        <f t="shared" si="349"/>
        <v>0</v>
      </c>
      <c r="AO1109" s="18">
        <f t="shared" si="350"/>
        <v>0</v>
      </c>
      <c r="AP1109" s="18">
        <f t="shared" si="351"/>
        <v>0</v>
      </c>
      <c r="AQ1109" s="18">
        <f t="shared" si="352"/>
        <v>0</v>
      </c>
      <c r="AR1109" s="18">
        <f t="shared" si="353"/>
        <v>0</v>
      </c>
      <c r="AS1109" s="18">
        <f t="shared" si="354"/>
        <v>0</v>
      </c>
      <c r="AT1109" s="18">
        <f t="shared" si="355"/>
        <v>0</v>
      </c>
      <c r="AU1109" s="18">
        <f t="shared" si="356"/>
        <v>0</v>
      </c>
      <c r="AV1109" s="18">
        <f t="shared" si="357"/>
        <v>0</v>
      </c>
      <c r="AW1109" s="18">
        <f t="shared" si="358"/>
        <v>0</v>
      </c>
      <c r="AX1109" s="18">
        <f t="shared" si="359"/>
        <v>0</v>
      </c>
      <c r="AY1109" s="18">
        <f t="shared" si="360"/>
        <v>0</v>
      </c>
      <c r="AZ1109" s="18">
        <f t="shared" si="361"/>
        <v>0</v>
      </c>
    </row>
    <row r="1110" spans="34:52" x14ac:dyDescent="0.25">
      <c r="AH1110" s="17">
        <f t="shared" si="362"/>
        <v>0</v>
      </c>
      <c r="AI1110" s="18">
        <f t="shared" si="344"/>
        <v>0</v>
      </c>
      <c r="AJ1110" s="18">
        <f t="shared" si="345"/>
        <v>0</v>
      </c>
      <c r="AK1110" s="18">
        <f t="shared" si="346"/>
        <v>0</v>
      </c>
      <c r="AL1110" s="18">
        <f t="shared" si="347"/>
        <v>0</v>
      </c>
      <c r="AM1110" s="18">
        <f t="shared" si="348"/>
        <v>0</v>
      </c>
      <c r="AN1110" s="18">
        <f t="shared" si="349"/>
        <v>0</v>
      </c>
      <c r="AO1110" s="18">
        <f t="shared" si="350"/>
        <v>0</v>
      </c>
      <c r="AP1110" s="18">
        <f t="shared" si="351"/>
        <v>0</v>
      </c>
      <c r="AQ1110" s="18">
        <f t="shared" si="352"/>
        <v>0</v>
      </c>
      <c r="AR1110" s="18">
        <f t="shared" si="353"/>
        <v>0</v>
      </c>
      <c r="AS1110" s="18">
        <f t="shared" si="354"/>
        <v>0</v>
      </c>
      <c r="AT1110" s="18">
        <f t="shared" si="355"/>
        <v>0</v>
      </c>
      <c r="AU1110" s="18">
        <f t="shared" si="356"/>
        <v>0</v>
      </c>
      <c r="AV1110" s="18">
        <f t="shared" si="357"/>
        <v>0</v>
      </c>
      <c r="AW1110" s="18">
        <f t="shared" si="358"/>
        <v>0</v>
      </c>
      <c r="AX1110" s="18">
        <f t="shared" si="359"/>
        <v>0</v>
      </c>
      <c r="AY1110" s="18">
        <f t="shared" si="360"/>
        <v>0</v>
      </c>
      <c r="AZ1110" s="18">
        <f t="shared" si="361"/>
        <v>0</v>
      </c>
    </row>
    <row r="1111" spans="34:52" x14ac:dyDescent="0.25">
      <c r="AH1111" s="17">
        <f t="shared" si="362"/>
        <v>0</v>
      </c>
      <c r="AI1111" s="18">
        <f t="shared" si="344"/>
        <v>0</v>
      </c>
      <c r="AJ1111" s="18">
        <f t="shared" si="345"/>
        <v>0</v>
      </c>
      <c r="AK1111" s="18">
        <f t="shared" si="346"/>
        <v>0</v>
      </c>
      <c r="AL1111" s="18">
        <f t="shared" si="347"/>
        <v>0</v>
      </c>
      <c r="AM1111" s="18">
        <f t="shared" si="348"/>
        <v>0</v>
      </c>
      <c r="AN1111" s="18">
        <f t="shared" si="349"/>
        <v>0</v>
      </c>
      <c r="AO1111" s="18">
        <f t="shared" si="350"/>
        <v>0</v>
      </c>
      <c r="AP1111" s="18">
        <f t="shared" si="351"/>
        <v>0</v>
      </c>
      <c r="AQ1111" s="18">
        <f t="shared" si="352"/>
        <v>0</v>
      </c>
      <c r="AR1111" s="18">
        <f t="shared" si="353"/>
        <v>0</v>
      </c>
      <c r="AS1111" s="18">
        <f t="shared" si="354"/>
        <v>0</v>
      </c>
      <c r="AT1111" s="18">
        <f t="shared" si="355"/>
        <v>0</v>
      </c>
      <c r="AU1111" s="18">
        <f t="shared" si="356"/>
        <v>0</v>
      </c>
      <c r="AV1111" s="18">
        <f t="shared" si="357"/>
        <v>0</v>
      </c>
      <c r="AW1111" s="18">
        <f t="shared" si="358"/>
        <v>0</v>
      </c>
      <c r="AX1111" s="18">
        <f t="shared" si="359"/>
        <v>0</v>
      </c>
      <c r="AY1111" s="18">
        <f t="shared" si="360"/>
        <v>0</v>
      </c>
      <c r="AZ1111" s="18">
        <f t="shared" si="361"/>
        <v>0</v>
      </c>
    </row>
    <row r="1112" spans="34:52" x14ac:dyDescent="0.25">
      <c r="AH1112" s="17">
        <f t="shared" si="362"/>
        <v>0</v>
      </c>
      <c r="AI1112" s="18">
        <f t="shared" si="344"/>
        <v>0</v>
      </c>
      <c r="AJ1112" s="18">
        <f t="shared" si="345"/>
        <v>0</v>
      </c>
      <c r="AK1112" s="18">
        <f t="shared" si="346"/>
        <v>0</v>
      </c>
      <c r="AL1112" s="18">
        <f t="shared" si="347"/>
        <v>0</v>
      </c>
      <c r="AM1112" s="18">
        <f t="shared" si="348"/>
        <v>0</v>
      </c>
      <c r="AN1112" s="18">
        <f t="shared" si="349"/>
        <v>0</v>
      </c>
      <c r="AO1112" s="18">
        <f t="shared" si="350"/>
        <v>0</v>
      </c>
      <c r="AP1112" s="18">
        <f t="shared" si="351"/>
        <v>0</v>
      </c>
      <c r="AQ1112" s="18">
        <f t="shared" si="352"/>
        <v>0</v>
      </c>
      <c r="AR1112" s="18">
        <f t="shared" si="353"/>
        <v>0</v>
      </c>
      <c r="AS1112" s="18">
        <f t="shared" si="354"/>
        <v>0</v>
      </c>
      <c r="AT1112" s="18">
        <f t="shared" si="355"/>
        <v>0</v>
      </c>
      <c r="AU1112" s="18">
        <f t="shared" si="356"/>
        <v>0</v>
      </c>
      <c r="AV1112" s="18">
        <f t="shared" si="357"/>
        <v>0</v>
      </c>
      <c r="AW1112" s="18">
        <f t="shared" si="358"/>
        <v>0</v>
      </c>
      <c r="AX1112" s="18">
        <f t="shared" si="359"/>
        <v>0</v>
      </c>
      <c r="AY1112" s="18">
        <f t="shared" si="360"/>
        <v>0</v>
      </c>
      <c r="AZ1112" s="18">
        <f t="shared" si="361"/>
        <v>0</v>
      </c>
    </row>
    <row r="1113" spans="34:52" x14ac:dyDescent="0.25">
      <c r="AH1113" s="17">
        <f t="shared" si="362"/>
        <v>0</v>
      </c>
      <c r="AI1113" s="18">
        <f t="shared" si="344"/>
        <v>0</v>
      </c>
      <c r="AJ1113" s="18">
        <f t="shared" si="345"/>
        <v>0</v>
      </c>
      <c r="AK1113" s="18">
        <f t="shared" si="346"/>
        <v>0</v>
      </c>
      <c r="AL1113" s="18">
        <f t="shared" si="347"/>
        <v>0</v>
      </c>
      <c r="AM1113" s="18">
        <f t="shared" si="348"/>
        <v>0</v>
      </c>
      <c r="AN1113" s="18">
        <f t="shared" si="349"/>
        <v>0</v>
      </c>
      <c r="AO1113" s="18">
        <f t="shared" si="350"/>
        <v>0</v>
      </c>
      <c r="AP1113" s="18">
        <f t="shared" si="351"/>
        <v>0</v>
      </c>
      <c r="AQ1113" s="18">
        <f t="shared" si="352"/>
        <v>0</v>
      </c>
      <c r="AR1113" s="18">
        <f t="shared" si="353"/>
        <v>0</v>
      </c>
      <c r="AS1113" s="18">
        <f t="shared" si="354"/>
        <v>0</v>
      </c>
      <c r="AT1113" s="18">
        <f t="shared" si="355"/>
        <v>0</v>
      </c>
      <c r="AU1113" s="18">
        <f t="shared" si="356"/>
        <v>0</v>
      </c>
      <c r="AV1113" s="18">
        <f t="shared" si="357"/>
        <v>0</v>
      </c>
      <c r="AW1113" s="18">
        <f t="shared" si="358"/>
        <v>0</v>
      </c>
      <c r="AX1113" s="18">
        <f t="shared" si="359"/>
        <v>0</v>
      </c>
      <c r="AY1113" s="18">
        <f t="shared" si="360"/>
        <v>0</v>
      </c>
      <c r="AZ1113" s="18">
        <f t="shared" si="361"/>
        <v>0</v>
      </c>
    </row>
    <row r="1114" spans="34:52" x14ac:dyDescent="0.25">
      <c r="AH1114" s="17">
        <f t="shared" si="362"/>
        <v>0</v>
      </c>
      <c r="AI1114" s="18">
        <f t="shared" si="344"/>
        <v>0</v>
      </c>
      <c r="AJ1114" s="18">
        <f t="shared" si="345"/>
        <v>0</v>
      </c>
      <c r="AK1114" s="18">
        <f t="shared" si="346"/>
        <v>0</v>
      </c>
      <c r="AL1114" s="18">
        <f t="shared" si="347"/>
        <v>0</v>
      </c>
      <c r="AM1114" s="18">
        <f t="shared" si="348"/>
        <v>0</v>
      </c>
      <c r="AN1114" s="18">
        <f t="shared" si="349"/>
        <v>0</v>
      </c>
      <c r="AO1114" s="18">
        <f t="shared" si="350"/>
        <v>0</v>
      </c>
      <c r="AP1114" s="18">
        <f t="shared" si="351"/>
        <v>0</v>
      </c>
      <c r="AQ1114" s="18">
        <f t="shared" si="352"/>
        <v>0</v>
      </c>
      <c r="AR1114" s="18">
        <f t="shared" si="353"/>
        <v>0</v>
      </c>
      <c r="AS1114" s="18">
        <f t="shared" si="354"/>
        <v>0</v>
      </c>
      <c r="AT1114" s="18">
        <f t="shared" si="355"/>
        <v>0</v>
      </c>
      <c r="AU1114" s="18">
        <f t="shared" si="356"/>
        <v>0</v>
      </c>
      <c r="AV1114" s="18">
        <f t="shared" si="357"/>
        <v>0</v>
      </c>
      <c r="AW1114" s="18">
        <f t="shared" si="358"/>
        <v>0</v>
      </c>
      <c r="AX1114" s="18">
        <f t="shared" si="359"/>
        <v>0</v>
      </c>
      <c r="AY1114" s="18">
        <f t="shared" si="360"/>
        <v>0</v>
      </c>
      <c r="AZ1114" s="18">
        <f t="shared" si="361"/>
        <v>0</v>
      </c>
    </row>
    <row r="1115" spans="34:52" x14ac:dyDescent="0.25">
      <c r="AH1115" s="17">
        <f t="shared" si="362"/>
        <v>0</v>
      </c>
      <c r="AI1115" s="18">
        <f t="shared" si="344"/>
        <v>0</v>
      </c>
      <c r="AJ1115" s="18">
        <f t="shared" si="345"/>
        <v>0</v>
      </c>
      <c r="AK1115" s="18">
        <f t="shared" si="346"/>
        <v>0</v>
      </c>
      <c r="AL1115" s="18">
        <f t="shared" si="347"/>
        <v>0</v>
      </c>
      <c r="AM1115" s="18">
        <f t="shared" si="348"/>
        <v>0</v>
      </c>
      <c r="AN1115" s="18">
        <f t="shared" si="349"/>
        <v>0</v>
      </c>
      <c r="AO1115" s="18">
        <f t="shared" si="350"/>
        <v>0</v>
      </c>
      <c r="AP1115" s="18">
        <f t="shared" si="351"/>
        <v>0</v>
      </c>
      <c r="AQ1115" s="18">
        <f t="shared" si="352"/>
        <v>0</v>
      </c>
      <c r="AR1115" s="18">
        <f t="shared" si="353"/>
        <v>0</v>
      </c>
      <c r="AS1115" s="18">
        <f t="shared" si="354"/>
        <v>0</v>
      </c>
      <c r="AT1115" s="18">
        <f t="shared" si="355"/>
        <v>0</v>
      </c>
      <c r="AU1115" s="18">
        <f t="shared" si="356"/>
        <v>0</v>
      </c>
      <c r="AV1115" s="18">
        <f t="shared" si="357"/>
        <v>0</v>
      </c>
      <c r="AW1115" s="18">
        <f t="shared" si="358"/>
        <v>0</v>
      </c>
      <c r="AX1115" s="18">
        <f t="shared" si="359"/>
        <v>0</v>
      </c>
      <c r="AY1115" s="18">
        <f t="shared" si="360"/>
        <v>0</v>
      </c>
      <c r="AZ1115" s="18">
        <f t="shared" si="361"/>
        <v>0</v>
      </c>
    </row>
    <row r="1116" spans="34:52" x14ac:dyDescent="0.25">
      <c r="AH1116" s="17">
        <f t="shared" si="362"/>
        <v>0</v>
      </c>
      <c r="AI1116" s="18">
        <f t="shared" si="344"/>
        <v>0</v>
      </c>
      <c r="AJ1116" s="18">
        <f t="shared" si="345"/>
        <v>0</v>
      </c>
      <c r="AK1116" s="18">
        <f t="shared" si="346"/>
        <v>0</v>
      </c>
      <c r="AL1116" s="18">
        <f t="shared" si="347"/>
        <v>0</v>
      </c>
      <c r="AM1116" s="18">
        <f t="shared" si="348"/>
        <v>0</v>
      </c>
      <c r="AN1116" s="18">
        <f t="shared" si="349"/>
        <v>0</v>
      </c>
      <c r="AO1116" s="18">
        <f t="shared" si="350"/>
        <v>0</v>
      </c>
      <c r="AP1116" s="18">
        <f t="shared" si="351"/>
        <v>0</v>
      </c>
      <c r="AQ1116" s="18">
        <f t="shared" si="352"/>
        <v>0</v>
      </c>
      <c r="AR1116" s="18">
        <f t="shared" si="353"/>
        <v>0</v>
      </c>
      <c r="AS1116" s="18">
        <f t="shared" si="354"/>
        <v>0</v>
      </c>
      <c r="AT1116" s="18">
        <f t="shared" si="355"/>
        <v>0</v>
      </c>
      <c r="AU1116" s="18">
        <f t="shared" si="356"/>
        <v>0</v>
      </c>
      <c r="AV1116" s="18">
        <f t="shared" si="357"/>
        <v>0</v>
      </c>
      <c r="AW1116" s="18">
        <f t="shared" si="358"/>
        <v>0</v>
      </c>
      <c r="AX1116" s="18">
        <f t="shared" si="359"/>
        <v>0</v>
      </c>
      <c r="AY1116" s="18">
        <f t="shared" si="360"/>
        <v>0</v>
      </c>
      <c r="AZ1116" s="18">
        <f t="shared" si="361"/>
        <v>0</v>
      </c>
    </row>
    <row r="1117" spans="34:52" x14ac:dyDescent="0.25">
      <c r="AH1117" s="17">
        <f t="shared" si="362"/>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62"/>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62"/>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62"/>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62"/>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62"/>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62"/>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62"/>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62"/>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62"/>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62"/>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62"/>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62"/>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62"/>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62"/>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62"/>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62"/>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62"/>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62"/>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62"/>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62"/>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62"/>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62"/>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62"/>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62"/>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62"/>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62"/>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62"/>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62"/>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62"/>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62"/>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62"/>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62"/>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62"/>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62"/>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62"/>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62"/>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si="362"/>
        <v>0</v>
      </c>
      <c r="AI1154" s="18">
        <f t="shared" ref="AI1154:AI1217" si="363">SUMIFS(M1154,D1154,"*"&amp;$BB$1&amp;"*")</f>
        <v>0</v>
      </c>
      <c r="AJ1154" s="18">
        <f t="shared" ref="AJ1154:AJ1217" si="364">SUMIFS(N1154,F1154,"*"&amp;$BB$1&amp;"*")</f>
        <v>0</v>
      </c>
      <c r="AK1154" s="18">
        <f t="shared" ref="AK1154:AK1217" si="365">SUMIFS(M1154,P1154,"*"&amp;$BB$1&amp;"*",O1154,"CSA")</f>
        <v>0</v>
      </c>
      <c r="AL1154" s="18">
        <f t="shared" ref="AL1154:AL1217" si="366">SUMIFS(N1154,P1154,"*"&amp;$BB$1&amp;"*",O1154,"USA")</f>
        <v>0</v>
      </c>
      <c r="AM1154" s="18">
        <f t="shared" ref="AM1154:AM1217" si="367">SUMIFS(M1154,R1154,"*"&amp;$BB$1&amp;"*",Q1154,"CSA")</f>
        <v>0</v>
      </c>
      <c r="AN1154" s="18">
        <f t="shared" ref="AN1154:AN1217" si="368">SUMIFS(N1154,R1154,"*"&amp;$BB$1&amp;"*",Q1154,"USA")</f>
        <v>0</v>
      </c>
      <c r="AO1154" s="18">
        <f t="shared" ref="AO1154:AO1217" si="369">SUMIFS(M1154,T1154,"*"&amp;$BB$1&amp;"*",S1154,"CSA")</f>
        <v>0</v>
      </c>
      <c r="AP1154" s="18">
        <f t="shared" ref="AP1154:AP1217" si="370">SUMIFS(N1154,T1154,"*"&amp;$BB$1&amp;"*",S1154,"USA")</f>
        <v>0</v>
      </c>
      <c r="AQ1154" s="18">
        <f t="shared" ref="AQ1154:AQ1217" si="371">SUMIFS(M1154,V1154,"*"&amp;$BB$1&amp;"*",U1154,"CSA")</f>
        <v>0</v>
      </c>
      <c r="AR1154" s="18">
        <f t="shared" ref="AR1154:AR1217" si="372">SUMIFS(N1154,V1154,"*"&amp;$BB$1&amp;"*",U1154,"USA")</f>
        <v>0</v>
      </c>
      <c r="AS1154" s="18">
        <f t="shared" ref="AS1154:AS1217" si="373">SUMIFS(M1154,X1154,"*"&amp;$BB$1&amp;"*",W1154,"CSA")</f>
        <v>0</v>
      </c>
      <c r="AT1154" s="18">
        <f t="shared" ref="AT1154:AT1217" si="374">SUMIFS(N1154,X1154,"*"&amp;$BB$1&amp;"*",W1154,"USA")</f>
        <v>0</v>
      </c>
      <c r="AU1154" s="18">
        <f t="shared" ref="AU1154:AU1217" si="375">SUMIFS(M1154,Z1154,"*"&amp;$BB$1&amp;"*",Y1154,"CSA")</f>
        <v>0</v>
      </c>
      <c r="AV1154" s="18">
        <f t="shared" ref="AV1154:AV1217" si="376">SUMIFS(N1154,Z1154,"*"&amp;$BB$1&amp;"*",Y1154,"USA")</f>
        <v>0</v>
      </c>
      <c r="AW1154" s="18">
        <f t="shared" ref="AW1154:AW1217" si="377">SUMIFS(M1154,AB1154,"*"&amp;$BB$1&amp;"*",AA1154,"CSA")</f>
        <v>0</v>
      </c>
      <c r="AX1154" s="18">
        <f t="shared" ref="AX1154:AX1217" si="378">SUMIFS(N1154,AB1154,"*"&amp;$BB$1&amp;"*",AA1154,"USA")</f>
        <v>0</v>
      </c>
      <c r="AY1154" s="18">
        <f t="shared" ref="AY1154:AY1217" si="379">SUMIFS(M1154,AD1154,"*"&amp;$BB$1&amp;"*",AC1154,"CSA")</f>
        <v>0</v>
      </c>
      <c r="AZ1154" s="18">
        <f t="shared" ref="AZ1154:AZ1217" si="380">SUMIFS(N1154,AD1154,"*"&amp;$BB$1&amp;"*",AC1154,"USA")</f>
        <v>0</v>
      </c>
    </row>
    <row r="1155" spans="34:52" x14ac:dyDescent="0.25">
      <c r="AH1155" s="17">
        <f t="shared" ref="AH1155:AH1218" si="381">SUM(AI1155:AZ1155)</f>
        <v>0</v>
      </c>
      <c r="AI1155" s="18">
        <f t="shared" si="363"/>
        <v>0</v>
      </c>
      <c r="AJ1155" s="18">
        <f t="shared" si="364"/>
        <v>0</v>
      </c>
      <c r="AK1155" s="18">
        <f t="shared" si="365"/>
        <v>0</v>
      </c>
      <c r="AL1155" s="18">
        <f t="shared" si="366"/>
        <v>0</v>
      </c>
      <c r="AM1155" s="18">
        <f t="shared" si="367"/>
        <v>0</v>
      </c>
      <c r="AN1155" s="18">
        <f t="shared" si="368"/>
        <v>0</v>
      </c>
      <c r="AO1155" s="18">
        <f t="shared" si="369"/>
        <v>0</v>
      </c>
      <c r="AP1155" s="18">
        <f t="shared" si="370"/>
        <v>0</v>
      </c>
      <c r="AQ1155" s="18">
        <f t="shared" si="371"/>
        <v>0</v>
      </c>
      <c r="AR1155" s="18">
        <f t="shared" si="372"/>
        <v>0</v>
      </c>
      <c r="AS1155" s="18">
        <f t="shared" si="373"/>
        <v>0</v>
      </c>
      <c r="AT1155" s="18">
        <f t="shared" si="374"/>
        <v>0</v>
      </c>
      <c r="AU1155" s="18">
        <f t="shared" si="375"/>
        <v>0</v>
      </c>
      <c r="AV1155" s="18">
        <f t="shared" si="376"/>
        <v>0</v>
      </c>
      <c r="AW1155" s="18">
        <f t="shared" si="377"/>
        <v>0</v>
      </c>
      <c r="AX1155" s="18">
        <f t="shared" si="378"/>
        <v>0</v>
      </c>
      <c r="AY1155" s="18">
        <f t="shared" si="379"/>
        <v>0</v>
      </c>
      <c r="AZ1155" s="18">
        <f t="shared" si="380"/>
        <v>0</v>
      </c>
    </row>
    <row r="1156" spans="34:52" x14ac:dyDescent="0.25">
      <c r="AH1156" s="17">
        <f t="shared" si="381"/>
        <v>0</v>
      </c>
      <c r="AI1156" s="18">
        <f t="shared" si="363"/>
        <v>0</v>
      </c>
      <c r="AJ1156" s="18">
        <f t="shared" si="364"/>
        <v>0</v>
      </c>
      <c r="AK1156" s="18">
        <f t="shared" si="365"/>
        <v>0</v>
      </c>
      <c r="AL1156" s="18">
        <f t="shared" si="366"/>
        <v>0</v>
      </c>
      <c r="AM1156" s="18">
        <f t="shared" si="367"/>
        <v>0</v>
      </c>
      <c r="AN1156" s="18">
        <f t="shared" si="368"/>
        <v>0</v>
      </c>
      <c r="AO1156" s="18">
        <f t="shared" si="369"/>
        <v>0</v>
      </c>
      <c r="AP1156" s="18">
        <f t="shared" si="370"/>
        <v>0</v>
      </c>
      <c r="AQ1156" s="18">
        <f t="shared" si="371"/>
        <v>0</v>
      </c>
      <c r="AR1156" s="18">
        <f t="shared" si="372"/>
        <v>0</v>
      </c>
      <c r="AS1156" s="18">
        <f t="shared" si="373"/>
        <v>0</v>
      </c>
      <c r="AT1156" s="18">
        <f t="shared" si="374"/>
        <v>0</v>
      </c>
      <c r="AU1156" s="18">
        <f t="shared" si="375"/>
        <v>0</v>
      </c>
      <c r="AV1156" s="18">
        <f t="shared" si="376"/>
        <v>0</v>
      </c>
      <c r="AW1156" s="18">
        <f t="shared" si="377"/>
        <v>0</v>
      </c>
      <c r="AX1156" s="18">
        <f t="shared" si="378"/>
        <v>0</v>
      </c>
      <c r="AY1156" s="18">
        <f t="shared" si="379"/>
        <v>0</v>
      </c>
      <c r="AZ1156" s="18">
        <f t="shared" si="380"/>
        <v>0</v>
      </c>
    </row>
    <row r="1157" spans="34:52" x14ac:dyDescent="0.25">
      <c r="AH1157" s="17">
        <f t="shared" si="381"/>
        <v>0</v>
      </c>
      <c r="AI1157" s="18">
        <f t="shared" si="363"/>
        <v>0</v>
      </c>
      <c r="AJ1157" s="18">
        <f t="shared" si="364"/>
        <v>0</v>
      </c>
      <c r="AK1157" s="18">
        <f t="shared" si="365"/>
        <v>0</v>
      </c>
      <c r="AL1157" s="18">
        <f t="shared" si="366"/>
        <v>0</v>
      </c>
      <c r="AM1157" s="18">
        <f t="shared" si="367"/>
        <v>0</v>
      </c>
      <c r="AN1157" s="18">
        <f t="shared" si="368"/>
        <v>0</v>
      </c>
      <c r="AO1157" s="18">
        <f t="shared" si="369"/>
        <v>0</v>
      </c>
      <c r="AP1157" s="18">
        <f t="shared" si="370"/>
        <v>0</v>
      </c>
      <c r="AQ1157" s="18">
        <f t="shared" si="371"/>
        <v>0</v>
      </c>
      <c r="AR1157" s="18">
        <f t="shared" si="372"/>
        <v>0</v>
      </c>
      <c r="AS1157" s="18">
        <f t="shared" si="373"/>
        <v>0</v>
      </c>
      <c r="AT1157" s="18">
        <f t="shared" si="374"/>
        <v>0</v>
      </c>
      <c r="AU1157" s="18">
        <f t="shared" si="375"/>
        <v>0</v>
      </c>
      <c r="AV1157" s="18">
        <f t="shared" si="376"/>
        <v>0</v>
      </c>
      <c r="AW1157" s="18">
        <f t="shared" si="377"/>
        <v>0</v>
      </c>
      <c r="AX1157" s="18">
        <f t="shared" si="378"/>
        <v>0</v>
      </c>
      <c r="AY1157" s="18">
        <f t="shared" si="379"/>
        <v>0</v>
      </c>
      <c r="AZ1157" s="18">
        <f t="shared" si="380"/>
        <v>0</v>
      </c>
    </row>
    <row r="1158" spans="34:52" x14ac:dyDescent="0.25">
      <c r="AH1158" s="17">
        <f t="shared" si="381"/>
        <v>0</v>
      </c>
      <c r="AI1158" s="18">
        <f t="shared" si="363"/>
        <v>0</v>
      </c>
      <c r="AJ1158" s="18">
        <f t="shared" si="364"/>
        <v>0</v>
      </c>
      <c r="AK1158" s="18">
        <f t="shared" si="365"/>
        <v>0</v>
      </c>
      <c r="AL1158" s="18">
        <f t="shared" si="366"/>
        <v>0</v>
      </c>
      <c r="AM1158" s="18">
        <f t="shared" si="367"/>
        <v>0</v>
      </c>
      <c r="AN1158" s="18">
        <f t="shared" si="368"/>
        <v>0</v>
      </c>
      <c r="AO1158" s="18">
        <f t="shared" si="369"/>
        <v>0</v>
      </c>
      <c r="AP1158" s="18">
        <f t="shared" si="370"/>
        <v>0</v>
      </c>
      <c r="AQ1158" s="18">
        <f t="shared" si="371"/>
        <v>0</v>
      </c>
      <c r="AR1158" s="18">
        <f t="shared" si="372"/>
        <v>0</v>
      </c>
      <c r="AS1158" s="18">
        <f t="shared" si="373"/>
        <v>0</v>
      </c>
      <c r="AT1158" s="18">
        <f t="shared" si="374"/>
        <v>0</v>
      </c>
      <c r="AU1158" s="18">
        <f t="shared" si="375"/>
        <v>0</v>
      </c>
      <c r="AV1158" s="18">
        <f t="shared" si="376"/>
        <v>0</v>
      </c>
      <c r="AW1158" s="18">
        <f t="shared" si="377"/>
        <v>0</v>
      </c>
      <c r="AX1158" s="18">
        <f t="shared" si="378"/>
        <v>0</v>
      </c>
      <c r="AY1158" s="18">
        <f t="shared" si="379"/>
        <v>0</v>
      </c>
      <c r="AZ1158" s="18">
        <f t="shared" si="380"/>
        <v>0</v>
      </c>
    </row>
    <row r="1159" spans="34:52" x14ac:dyDescent="0.25">
      <c r="AH1159" s="17">
        <f t="shared" si="381"/>
        <v>0</v>
      </c>
      <c r="AI1159" s="18">
        <f t="shared" si="363"/>
        <v>0</v>
      </c>
      <c r="AJ1159" s="18">
        <f t="shared" si="364"/>
        <v>0</v>
      </c>
      <c r="AK1159" s="18">
        <f t="shared" si="365"/>
        <v>0</v>
      </c>
      <c r="AL1159" s="18">
        <f t="shared" si="366"/>
        <v>0</v>
      </c>
      <c r="AM1159" s="18">
        <f t="shared" si="367"/>
        <v>0</v>
      </c>
      <c r="AN1159" s="18">
        <f t="shared" si="368"/>
        <v>0</v>
      </c>
      <c r="AO1159" s="18">
        <f t="shared" si="369"/>
        <v>0</v>
      </c>
      <c r="AP1159" s="18">
        <f t="shared" si="370"/>
        <v>0</v>
      </c>
      <c r="AQ1159" s="18">
        <f t="shared" si="371"/>
        <v>0</v>
      </c>
      <c r="AR1159" s="18">
        <f t="shared" si="372"/>
        <v>0</v>
      </c>
      <c r="AS1159" s="18">
        <f t="shared" si="373"/>
        <v>0</v>
      </c>
      <c r="AT1159" s="18">
        <f t="shared" si="374"/>
        <v>0</v>
      </c>
      <c r="AU1159" s="18">
        <f t="shared" si="375"/>
        <v>0</v>
      </c>
      <c r="AV1159" s="18">
        <f t="shared" si="376"/>
        <v>0</v>
      </c>
      <c r="AW1159" s="18">
        <f t="shared" si="377"/>
        <v>0</v>
      </c>
      <c r="AX1159" s="18">
        <f t="shared" si="378"/>
        <v>0</v>
      </c>
      <c r="AY1159" s="18">
        <f t="shared" si="379"/>
        <v>0</v>
      </c>
      <c r="AZ1159" s="18">
        <f t="shared" si="380"/>
        <v>0</v>
      </c>
    </row>
    <row r="1160" spans="34:52" x14ac:dyDescent="0.25">
      <c r="AH1160" s="17">
        <f t="shared" si="381"/>
        <v>0</v>
      </c>
      <c r="AI1160" s="18">
        <f t="shared" si="363"/>
        <v>0</v>
      </c>
      <c r="AJ1160" s="18">
        <f t="shared" si="364"/>
        <v>0</v>
      </c>
      <c r="AK1160" s="18">
        <f t="shared" si="365"/>
        <v>0</v>
      </c>
      <c r="AL1160" s="18">
        <f t="shared" si="366"/>
        <v>0</v>
      </c>
      <c r="AM1160" s="18">
        <f t="shared" si="367"/>
        <v>0</v>
      </c>
      <c r="AN1160" s="18">
        <f t="shared" si="368"/>
        <v>0</v>
      </c>
      <c r="AO1160" s="18">
        <f t="shared" si="369"/>
        <v>0</v>
      </c>
      <c r="AP1160" s="18">
        <f t="shared" si="370"/>
        <v>0</v>
      </c>
      <c r="AQ1160" s="18">
        <f t="shared" si="371"/>
        <v>0</v>
      </c>
      <c r="AR1160" s="18">
        <f t="shared" si="372"/>
        <v>0</v>
      </c>
      <c r="AS1160" s="18">
        <f t="shared" si="373"/>
        <v>0</v>
      </c>
      <c r="AT1160" s="18">
        <f t="shared" si="374"/>
        <v>0</v>
      </c>
      <c r="AU1160" s="18">
        <f t="shared" si="375"/>
        <v>0</v>
      </c>
      <c r="AV1160" s="18">
        <f t="shared" si="376"/>
        <v>0</v>
      </c>
      <c r="AW1160" s="18">
        <f t="shared" si="377"/>
        <v>0</v>
      </c>
      <c r="AX1160" s="18">
        <f t="shared" si="378"/>
        <v>0</v>
      </c>
      <c r="AY1160" s="18">
        <f t="shared" si="379"/>
        <v>0</v>
      </c>
      <c r="AZ1160" s="18">
        <f t="shared" si="380"/>
        <v>0</v>
      </c>
    </row>
    <row r="1161" spans="34:52" x14ac:dyDescent="0.25">
      <c r="AH1161" s="17">
        <f t="shared" si="381"/>
        <v>0</v>
      </c>
      <c r="AI1161" s="18">
        <f t="shared" si="363"/>
        <v>0</v>
      </c>
      <c r="AJ1161" s="18">
        <f t="shared" si="364"/>
        <v>0</v>
      </c>
      <c r="AK1161" s="18">
        <f t="shared" si="365"/>
        <v>0</v>
      </c>
      <c r="AL1161" s="18">
        <f t="shared" si="366"/>
        <v>0</v>
      </c>
      <c r="AM1161" s="18">
        <f t="shared" si="367"/>
        <v>0</v>
      </c>
      <c r="AN1161" s="18">
        <f t="shared" si="368"/>
        <v>0</v>
      </c>
      <c r="AO1161" s="18">
        <f t="shared" si="369"/>
        <v>0</v>
      </c>
      <c r="AP1161" s="18">
        <f t="shared" si="370"/>
        <v>0</v>
      </c>
      <c r="AQ1161" s="18">
        <f t="shared" si="371"/>
        <v>0</v>
      </c>
      <c r="AR1161" s="18">
        <f t="shared" si="372"/>
        <v>0</v>
      </c>
      <c r="AS1161" s="18">
        <f t="shared" si="373"/>
        <v>0</v>
      </c>
      <c r="AT1161" s="18">
        <f t="shared" si="374"/>
        <v>0</v>
      </c>
      <c r="AU1161" s="18">
        <f t="shared" si="375"/>
        <v>0</v>
      </c>
      <c r="AV1161" s="18">
        <f t="shared" si="376"/>
        <v>0</v>
      </c>
      <c r="AW1161" s="18">
        <f t="shared" si="377"/>
        <v>0</v>
      </c>
      <c r="AX1161" s="18">
        <f t="shared" si="378"/>
        <v>0</v>
      </c>
      <c r="AY1161" s="18">
        <f t="shared" si="379"/>
        <v>0</v>
      </c>
      <c r="AZ1161" s="18">
        <f t="shared" si="380"/>
        <v>0</v>
      </c>
    </row>
    <row r="1162" spans="34:52" x14ac:dyDescent="0.25">
      <c r="AH1162" s="17">
        <f t="shared" si="381"/>
        <v>0</v>
      </c>
      <c r="AI1162" s="18">
        <f t="shared" si="363"/>
        <v>0</v>
      </c>
      <c r="AJ1162" s="18">
        <f t="shared" si="364"/>
        <v>0</v>
      </c>
      <c r="AK1162" s="18">
        <f t="shared" si="365"/>
        <v>0</v>
      </c>
      <c r="AL1162" s="18">
        <f t="shared" si="366"/>
        <v>0</v>
      </c>
      <c r="AM1162" s="18">
        <f t="shared" si="367"/>
        <v>0</v>
      </c>
      <c r="AN1162" s="18">
        <f t="shared" si="368"/>
        <v>0</v>
      </c>
      <c r="AO1162" s="18">
        <f t="shared" si="369"/>
        <v>0</v>
      </c>
      <c r="AP1162" s="18">
        <f t="shared" si="370"/>
        <v>0</v>
      </c>
      <c r="AQ1162" s="18">
        <f t="shared" si="371"/>
        <v>0</v>
      </c>
      <c r="AR1162" s="18">
        <f t="shared" si="372"/>
        <v>0</v>
      </c>
      <c r="AS1162" s="18">
        <f t="shared" si="373"/>
        <v>0</v>
      </c>
      <c r="AT1162" s="18">
        <f t="shared" si="374"/>
        <v>0</v>
      </c>
      <c r="AU1162" s="18">
        <f t="shared" si="375"/>
        <v>0</v>
      </c>
      <c r="AV1162" s="18">
        <f t="shared" si="376"/>
        <v>0</v>
      </c>
      <c r="AW1162" s="18">
        <f t="shared" si="377"/>
        <v>0</v>
      </c>
      <c r="AX1162" s="18">
        <f t="shared" si="378"/>
        <v>0</v>
      </c>
      <c r="AY1162" s="18">
        <f t="shared" si="379"/>
        <v>0</v>
      </c>
      <c r="AZ1162" s="18">
        <f t="shared" si="380"/>
        <v>0</v>
      </c>
    </row>
    <row r="1163" spans="34:52" x14ac:dyDescent="0.25">
      <c r="AH1163" s="17">
        <f t="shared" si="381"/>
        <v>0</v>
      </c>
      <c r="AI1163" s="18">
        <f t="shared" si="363"/>
        <v>0</v>
      </c>
      <c r="AJ1163" s="18">
        <f t="shared" si="364"/>
        <v>0</v>
      </c>
      <c r="AK1163" s="18">
        <f t="shared" si="365"/>
        <v>0</v>
      </c>
      <c r="AL1163" s="18">
        <f t="shared" si="366"/>
        <v>0</v>
      </c>
      <c r="AM1163" s="18">
        <f t="shared" si="367"/>
        <v>0</v>
      </c>
      <c r="AN1163" s="18">
        <f t="shared" si="368"/>
        <v>0</v>
      </c>
      <c r="AO1163" s="18">
        <f t="shared" si="369"/>
        <v>0</v>
      </c>
      <c r="AP1163" s="18">
        <f t="shared" si="370"/>
        <v>0</v>
      </c>
      <c r="AQ1163" s="18">
        <f t="shared" si="371"/>
        <v>0</v>
      </c>
      <c r="AR1163" s="18">
        <f t="shared" si="372"/>
        <v>0</v>
      </c>
      <c r="AS1163" s="18">
        <f t="shared" si="373"/>
        <v>0</v>
      </c>
      <c r="AT1163" s="18">
        <f t="shared" si="374"/>
        <v>0</v>
      </c>
      <c r="AU1163" s="18">
        <f t="shared" si="375"/>
        <v>0</v>
      </c>
      <c r="AV1163" s="18">
        <f t="shared" si="376"/>
        <v>0</v>
      </c>
      <c r="AW1163" s="18">
        <f t="shared" si="377"/>
        <v>0</v>
      </c>
      <c r="AX1163" s="18">
        <f t="shared" si="378"/>
        <v>0</v>
      </c>
      <c r="AY1163" s="18">
        <f t="shared" si="379"/>
        <v>0</v>
      </c>
      <c r="AZ1163" s="18">
        <f t="shared" si="380"/>
        <v>0</v>
      </c>
    </row>
    <row r="1164" spans="34:52" x14ac:dyDescent="0.25">
      <c r="AH1164" s="17">
        <f t="shared" si="381"/>
        <v>0</v>
      </c>
      <c r="AI1164" s="18">
        <f t="shared" si="363"/>
        <v>0</v>
      </c>
      <c r="AJ1164" s="18">
        <f t="shared" si="364"/>
        <v>0</v>
      </c>
      <c r="AK1164" s="18">
        <f t="shared" si="365"/>
        <v>0</v>
      </c>
      <c r="AL1164" s="18">
        <f t="shared" si="366"/>
        <v>0</v>
      </c>
      <c r="AM1164" s="18">
        <f t="shared" si="367"/>
        <v>0</v>
      </c>
      <c r="AN1164" s="18">
        <f t="shared" si="368"/>
        <v>0</v>
      </c>
      <c r="AO1164" s="18">
        <f t="shared" si="369"/>
        <v>0</v>
      </c>
      <c r="AP1164" s="18">
        <f t="shared" si="370"/>
        <v>0</v>
      </c>
      <c r="AQ1164" s="18">
        <f t="shared" si="371"/>
        <v>0</v>
      </c>
      <c r="AR1164" s="18">
        <f t="shared" si="372"/>
        <v>0</v>
      </c>
      <c r="AS1164" s="18">
        <f t="shared" si="373"/>
        <v>0</v>
      </c>
      <c r="AT1164" s="18">
        <f t="shared" si="374"/>
        <v>0</v>
      </c>
      <c r="AU1164" s="18">
        <f t="shared" si="375"/>
        <v>0</v>
      </c>
      <c r="AV1164" s="18">
        <f t="shared" si="376"/>
        <v>0</v>
      </c>
      <c r="AW1164" s="18">
        <f t="shared" si="377"/>
        <v>0</v>
      </c>
      <c r="AX1164" s="18">
        <f t="shared" si="378"/>
        <v>0</v>
      </c>
      <c r="AY1164" s="18">
        <f t="shared" si="379"/>
        <v>0</v>
      </c>
      <c r="AZ1164" s="18">
        <f t="shared" si="380"/>
        <v>0</v>
      </c>
    </row>
    <row r="1165" spans="34:52" x14ac:dyDescent="0.25">
      <c r="AH1165" s="17">
        <f t="shared" si="381"/>
        <v>0</v>
      </c>
      <c r="AI1165" s="18">
        <f t="shared" si="363"/>
        <v>0</v>
      </c>
      <c r="AJ1165" s="18">
        <f t="shared" si="364"/>
        <v>0</v>
      </c>
      <c r="AK1165" s="18">
        <f t="shared" si="365"/>
        <v>0</v>
      </c>
      <c r="AL1165" s="18">
        <f t="shared" si="366"/>
        <v>0</v>
      </c>
      <c r="AM1165" s="18">
        <f t="shared" si="367"/>
        <v>0</v>
      </c>
      <c r="AN1165" s="18">
        <f t="shared" si="368"/>
        <v>0</v>
      </c>
      <c r="AO1165" s="18">
        <f t="shared" si="369"/>
        <v>0</v>
      </c>
      <c r="AP1165" s="18">
        <f t="shared" si="370"/>
        <v>0</v>
      </c>
      <c r="AQ1165" s="18">
        <f t="shared" si="371"/>
        <v>0</v>
      </c>
      <c r="AR1165" s="18">
        <f t="shared" si="372"/>
        <v>0</v>
      </c>
      <c r="AS1165" s="18">
        <f t="shared" si="373"/>
        <v>0</v>
      </c>
      <c r="AT1165" s="18">
        <f t="shared" si="374"/>
        <v>0</v>
      </c>
      <c r="AU1165" s="18">
        <f t="shared" si="375"/>
        <v>0</v>
      </c>
      <c r="AV1165" s="18">
        <f t="shared" si="376"/>
        <v>0</v>
      </c>
      <c r="AW1165" s="18">
        <f t="shared" si="377"/>
        <v>0</v>
      </c>
      <c r="AX1165" s="18">
        <f t="shared" si="378"/>
        <v>0</v>
      </c>
      <c r="AY1165" s="18">
        <f t="shared" si="379"/>
        <v>0</v>
      </c>
      <c r="AZ1165" s="18">
        <f t="shared" si="380"/>
        <v>0</v>
      </c>
    </row>
    <row r="1166" spans="34:52" x14ac:dyDescent="0.25">
      <c r="AH1166" s="17">
        <f t="shared" si="381"/>
        <v>0</v>
      </c>
      <c r="AI1166" s="18">
        <f t="shared" si="363"/>
        <v>0</v>
      </c>
      <c r="AJ1166" s="18">
        <f t="shared" si="364"/>
        <v>0</v>
      </c>
      <c r="AK1166" s="18">
        <f t="shared" si="365"/>
        <v>0</v>
      </c>
      <c r="AL1166" s="18">
        <f t="shared" si="366"/>
        <v>0</v>
      </c>
      <c r="AM1166" s="18">
        <f t="shared" si="367"/>
        <v>0</v>
      </c>
      <c r="AN1166" s="18">
        <f t="shared" si="368"/>
        <v>0</v>
      </c>
      <c r="AO1166" s="18">
        <f t="shared" si="369"/>
        <v>0</v>
      </c>
      <c r="AP1166" s="18">
        <f t="shared" si="370"/>
        <v>0</v>
      </c>
      <c r="AQ1166" s="18">
        <f t="shared" si="371"/>
        <v>0</v>
      </c>
      <c r="AR1166" s="18">
        <f t="shared" si="372"/>
        <v>0</v>
      </c>
      <c r="AS1166" s="18">
        <f t="shared" si="373"/>
        <v>0</v>
      </c>
      <c r="AT1166" s="18">
        <f t="shared" si="374"/>
        <v>0</v>
      </c>
      <c r="AU1166" s="18">
        <f t="shared" si="375"/>
        <v>0</v>
      </c>
      <c r="AV1166" s="18">
        <f t="shared" si="376"/>
        <v>0</v>
      </c>
      <c r="AW1166" s="18">
        <f t="shared" si="377"/>
        <v>0</v>
      </c>
      <c r="AX1166" s="18">
        <f t="shared" si="378"/>
        <v>0</v>
      </c>
      <c r="AY1166" s="18">
        <f t="shared" si="379"/>
        <v>0</v>
      </c>
      <c r="AZ1166" s="18">
        <f t="shared" si="380"/>
        <v>0</v>
      </c>
    </row>
    <row r="1167" spans="34:52" x14ac:dyDescent="0.25">
      <c r="AH1167" s="17">
        <f t="shared" si="381"/>
        <v>0</v>
      </c>
      <c r="AI1167" s="18">
        <f t="shared" si="363"/>
        <v>0</v>
      </c>
      <c r="AJ1167" s="18">
        <f t="shared" si="364"/>
        <v>0</v>
      </c>
      <c r="AK1167" s="18">
        <f t="shared" si="365"/>
        <v>0</v>
      </c>
      <c r="AL1167" s="18">
        <f t="shared" si="366"/>
        <v>0</v>
      </c>
      <c r="AM1167" s="18">
        <f t="shared" si="367"/>
        <v>0</v>
      </c>
      <c r="AN1167" s="18">
        <f t="shared" si="368"/>
        <v>0</v>
      </c>
      <c r="AO1167" s="18">
        <f t="shared" si="369"/>
        <v>0</v>
      </c>
      <c r="AP1167" s="18">
        <f t="shared" si="370"/>
        <v>0</v>
      </c>
      <c r="AQ1167" s="18">
        <f t="shared" si="371"/>
        <v>0</v>
      </c>
      <c r="AR1167" s="18">
        <f t="shared" si="372"/>
        <v>0</v>
      </c>
      <c r="AS1167" s="18">
        <f t="shared" si="373"/>
        <v>0</v>
      </c>
      <c r="AT1167" s="18">
        <f t="shared" si="374"/>
        <v>0</v>
      </c>
      <c r="AU1167" s="18">
        <f t="shared" si="375"/>
        <v>0</v>
      </c>
      <c r="AV1167" s="18">
        <f t="shared" si="376"/>
        <v>0</v>
      </c>
      <c r="AW1167" s="18">
        <f t="shared" si="377"/>
        <v>0</v>
      </c>
      <c r="AX1167" s="18">
        <f t="shared" si="378"/>
        <v>0</v>
      </c>
      <c r="AY1167" s="18">
        <f t="shared" si="379"/>
        <v>0</v>
      </c>
      <c r="AZ1167" s="18">
        <f t="shared" si="380"/>
        <v>0</v>
      </c>
    </row>
    <row r="1168" spans="34:52" x14ac:dyDescent="0.25">
      <c r="AH1168" s="17">
        <f t="shared" si="381"/>
        <v>0</v>
      </c>
      <c r="AI1168" s="18">
        <f t="shared" si="363"/>
        <v>0</v>
      </c>
      <c r="AJ1168" s="18">
        <f t="shared" si="364"/>
        <v>0</v>
      </c>
      <c r="AK1168" s="18">
        <f t="shared" si="365"/>
        <v>0</v>
      </c>
      <c r="AL1168" s="18">
        <f t="shared" si="366"/>
        <v>0</v>
      </c>
      <c r="AM1168" s="18">
        <f t="shared" si="367"/>
        <v>0</v>
      </c>
      <c r="AN1168" s="18">
        <f t="shared" si="368"/>
        <v>0</v>
      </c>
      <c r="AO1168" s="18">
        <f t="shared" si="369"/>
        <v>0</v>
      </c>
      <c r="AP1168" s="18">
        <f t="shared" si="370"/>
        <v>0</v>
      </c>
      <c r="AQ1168" s="18">
        <f t="shared" si="371"/>
        <v>0</v>
      </c>
      <c r="AR1168" s="18">
        <f t="shared" si="372"/>
        <v>0</v>
      </c>
      <c r="AS1168" s="18">
        <f t="shared" si="373"/>
        <v>0</v>
      </c>
      <c r="AT1168" s="18">
        <f t="shared" si="374"/>
        <v>0</v>
      </c>
      <c r="AU1168" s="18">
        <f t="shared" si="375"/>
        <v>0</v>
      </c>
      <c r="AV1168" s="18">
        <f t="shared" si="376"/>
        <v>0</v>
      </c>
      <c r="AW1168" s="18">
        <f t="shared" si="377"/>
        <v>0</v>
      </c>
      <c r="AX1168" s="18">
        <f t="shared" si="378"/>
        <v>0</v>
      </c>
      <c r="AY1168" s="18">
        <f t="shared" si="379"/>
        <v>0</v>
      </c>
      <c r="AZ1168" s="18">
        <f t="shared" si="380"/>
        <v>0</v>
      </c>
    </row>
    <row r="1169" spans="34:52" x14ac:dyDescent="0.25">
      <c r="AH1169" s="17">
        <f t="shared" si="381"/>
        <v>0</v>
      </c>
      <c r="AI1169" s="18">
        <f t="shared" si="363"/>
        <v>0</v>
      </c>
      <c r="AJ1169" s="18">
        <f t="shared" si="364"/>
        <v>0</v>
      </c>
      <c r="AK1169" s="18">
        <f t="shared" si="365"/>
        <v>0</v>
      </c>
      <c r="AL1169" s="18">
        <f t="shared" si="366"/>
        <v>0</v>
      </c>
      <c r="AM1169" s="18">
        <f t="shared" si="367"/>
        <v>0</v>
      </c>
      <c r="AN1169" s="18">
        <f t="shared" si="368"/>
        <v>0</v>
      </c>
      <c r="AO1169" s="18">
        <f t="shared" si="369"/>
        <v>0</v>
      </c>
      <c r="AP1169" s="18">
        <f t="shared" si="370"/>
        <v>0</v>
      </c>
      <c r="AQ1169" s="18">
        <f t="shared" si="371"/>
        <v>0</v>
      </c>
      <c r="AR1169" s="18">
        <f t="shared" si="372"/>
        <v>0</v>
      </c>
      <c r="AS1169" s="18">
        <f t="shared" si="373"/>
        <v>0</v>
      </c>
      <c r="AT1169" s="18">
        <f t="shared" si="374"/>
        <v>0</v>
      </c>
      <c r="AU1169" s="18">
        <f t="shared" si="375"/>
        <v>0</v>
      </c>
      <c r="AV1169" s="18">
        <f t="shared" si="376"/>
        <v>0</v>
      </c>
      <c r="AW1169" s="18">
        <f t="shared" si="377"/>
        <v>0</v>
      </c>
      <c r="AX1169" s="18">
        <f t="shared" si="378"/>
        <v>0</v>
      </c>
      <c r="AY1169" s="18">
        <f t="shared" si="379"/>
        <v>0</v>
      </c>
      <c r="AZ1169" s="18">
        <f t="shared" si="380"/>
        <v>0</v>
      </c>
    </row>
    <row r="1170" spans="34:52" x14ac:dyDescent="0.25">
      <c r="AH1170" s="17">
        <f t="shared" si="381"/>
        <v>0</v>
      </c>
      <c r="AI1170" s="18">
        <f t="shared" si="363"/>
        <v>0</v>
      </c>
      <c r="AJ1170" s="18">
        <f t="shared" si="364"/>
        <v>0</v>
      </c>
      <c r="AK1170" s="18">
        <f t="shared" si="365"/>
        <v>0</v>
      </c>
      <c r="AL1170" s="18">
        <f t="shared" si="366"/>
        <v>0</v>
      </c>
      <c r="AM1170" s="18">
        <f t="shared" si="367"/>
        <v>0</v>
      </c>
      <c r="AN1170" s="18">
        <f t="shared" si="368"/>
        <v>0</v>
      </c>
      <c r="AO1170" s="18">
        <f t="shared" si="369"/>
        <v>0</v>
      </c>
      <c r="AP1170" s="18">
        <f t="shared" si="370"/>
        <v>0</v>
      </c>
      <c r="AQ1170" s="18">
        <f t="shared" si="371"/>
        <v>0</v>
      </c>
      <c r="AR1170" s="18">
        <f t="shared" si="372"/>
        <v>0</v>
      </c>
      <c r="AS1170" s="18">
        <f t="shared" si="373"/>
        <v>0</v>
      </c>
      <c r="AT1170" s="18">
        <f t="shared" si="374"/>
        <v>0</v>
      </c>
      <c r="AU1170" s="18">
        <f t="shared" si="375"/>
        <v>0</v>
      </c>
      <c r="AV1170" s="18">
        <f t="shared" si="376"/>
        <v>0</v>
      </c>
      <c r="AW1170" s="18">
        <f t="shared" si="377"/>
        <v>0</v>
      </c>
      <c r="AX1170" s="18">
        <f t="shared" si="378"/>
        <v>0</v>
      </c>
      <c r="AY1170" s="18">
        <f t="shared" si="379"/>
        <v>0</v>
      </c>
      <c r="AZ1170" s="18">
        <f t="shared" si="380"/>
        <v>0</v>
      </c>
    </row>
    <row r="1171" spans="34:52" x14ac:dyDescent="0.25">
      <c r="AH1171" s="17">
        <f t="shared" si="381"/>
        <v>0</v>
      </c>
      <c r="AI1171" s="18">
        <f t="shared" si="363"/>
        <v>0</v>
      </c>
      <c r="AJ1171" s="18">
        <f t="shared" si="364"/>
        <v>0</v>
      </c>
      <c r="AK1171" s="18">
        <f t="shared" si="365"/>
        <v>0</v>
      </c>
      <c r="AL1171" s="18">
        <f t="shared" si="366"/>
        <v>0</v>
      </c>
      <c r="AM1171" s="18">
        <f t="shared" si="367"/>
        <v>0</v>
      </c>
      <c r="AN1171" s="18">
        <f t="shared" si="368"/>
        <v>0</v>
      </c>
      <c r="AO1171" s="18">
        <f t="shared" si="369"/>
        <v>0</v>
      </c>
      <c r="AP1171" s="18">
        <f t="shared" si="370"/>
        <v>0</v>
      </c>
      <c r="AQ1171" s="18">
        <f t="shared" si="371"/>
        <v>0</v>
      </c>
      <c r="AR1171" s="18">
        <f t="shared" si="372"/>
        <v>0</v>
      </c>
      <c r="AS1171" s="18">
        <f t="shared" si="373"/>
        <v>0</v>
      </c>
      <c r="AT1171" s="18">
        <f t="shared" si="374"/>
        <v>0</v>
      </c>
      <c r="AU1171" s="18">
        <f t="shared" si="375"/>
        <v>0</v>
      </c>
      <c r="AV1171" s="18">
        <f t="shared" si="376"/>
        <v>0</v>
      </c>
      <c r="AW1171" s="18">
        <f t="shared" si="377"/>
        <v>0</v>
      </c>
      <c r="AX1171" s="18">
        <f t="shared" si="378"/>
        <v>0</v>
      </c>
      <c r="AY1171" s="18">
        <f t="shared" si="379"/>
        <v>0</v>
      </c>
      <c r="AZ1171" s="18">
        <f t="shared" si="380"/>
        <v>0</v>
      </c>
    </row>
    <row r="1172" spans="34:52" x14ac:dyDescent="0.25">
      <c r="AH1172" s="17">
        <f t="shared" si="381"/>
        <v>0</v>
      </c>
      <c r="AI1172" s="18">
        <f t="shared" si="363"/>
        <v>0</v>
      </c>
      <c r="AJ1172" s="18">
        <f t="shared" si="364"/>
        <v>0</v>
      </c>
      <c r="AK1172" s="18">
        <f t="shared" si="365"/>
        <v>0</v>
      </c>
      <c r="AL1172" s="18">
        <f t="shared" si="366"/>
        <v>0</v>
      </c>
      <c r="AM1172" s="18">
        <f t="shared" si="367"/>
        <v>0</v>
      </c>
      <c r="AN1172" s="18">
        <f t="shared" si="368"/>
        <v>0</v>
      </c>
      <c r="AO1172" s="18">
        <f t="shared" si="369"/>
        <v>0</v>
      </c>
      <c r="AP1172" s="18">
        <f t="shared" si="370"/>
        <v>0</v>
      </c>
      <c r="AQ1172" s="18">
        <f t="shared" si="371"/>
        <v>0</v>
      </c>
      <c r="AR1172" s="18">
        <f t="shared" si="372"/>
        <v>0</v>
      </c>
      <c r="AS1172" s="18">
        <f t="shared" si="373"/>
        <v>0</v>
      </c>
      <c r="AT1172" s="18">
        <f t="shared" si="374"/>
        <v>0</v>
      </c>
      <c r="AU1172" s="18">
        <f t="shared" si="375"/>
        <v>0</v>
      </c>
      <c r="AV1172" s="18">
        <f t="shared" si="376"/>
        <v>0</v>
      </c>
      <c r="AW1172" s="18">
        <f t="shared" si="377"/>
        <v>0</v>
      </c>
      <c r="AX1172" s="18">
        <f t="shared" si="378"/>
        <v>0</v>
      </c>
      <c r="AY1172" s="18">
        <f t="shared" si="379"/>
        <v>0</v>
      </c>
      <c r="AZ1172" s="18">
        <f t="shared" si="380"/>
        <v>0</v>
      </c>
    </row>
    <row r="1173" spans="34:52" x14ac:dyDescent="0.25">
      <c r="AH1173" s="17">
        <f t="shared" si="381"/>
        <v>0</v>
      </c>
      <c r="AI1173" s="18">
        <f t="shared" si="363"/>
        <v>0</v>
      </c>
      <c r="AJ1173" s="18">
        <f t="shared" si="364"/>
        <v>0</v>
      </c>
      <c r="AK1173" s="18">
        <f t="shared" si="365"/>
        <v>0</v>
      </c>
      <c r="AL1173" s="18">
        <f t="shared" si="366"/>
        <v>0</v>
      </c>
      <c r="AM1173" s="18">
        <f t="shared" si="367"/>
        <v>0</v>
      </c>
      <c r="AN1173" s="18">
        <f t="shared" si="368"/>
        <v>0</v>
      </c>
      <c r="AO1173" s="18">
        <f t="shared" si="369"/>
        <v>0</v>
      </c>
      <c r="AP1173" s="18">
        <f t="shared" si="370"/>
        <v>0</v>
      </c>
      <c r="AQ1173" s="18">
        <f t="shared" si="371"/>
        <v>0</v>
      </c>
      <c r="AR1173" s="18">
        <f t="shared" si="372"/>
        <v>0</v>
      </c>
      <c r="AS1173" s="18">
        <f t="shared" si="373"/>
        <v>0</v>
      </c>
      <c r="AT1173" s="18">
        <f t="shared" si="374"/>
        <v>0</v>
      </c>
      <c r="AU1173" s="18">
        <f t="shared" si="375"/>
        <v>0</v>
      </c>
      <c r="AV1173" s="18">
        <f t="shared" si="376"/>
        <v>0</v>
      </c>
      <c r="AW1173" s="18">
        <f t="shared" si="377"/>
        <v>0</v>
      </c>
      <c r="AX1173" s="18">
        <f t="shared" si="378"/>
        <v>0</v>
      </c>
      <c r="AY1173" s="18">
        <f t="shared" si="379"/>
        <v>0</v>
      </c>
      <c r="AZ1173" s="18">
        <f t="shared" si="380"/>
        <v>0</v>
      </c>
    </row>
    <row r="1174" spans="34:52" x14ac:dyDescent="0.25">
      <c r="AH1174" s="17">
        <f t="shared" si="381"/>
        <v>0</v>
      </c>
      <c r="AI1174" s="18">
        <f t="shared" si="363"/>
        <v>0</v>
      </c>
      <c r="AJ1174" s="18">
        <f t="shared" si="364"/>
        <v>0</v>
      </c>
      <c r="AK1174" s="18">
        <f t="shared" si="365"/>
        <v>0</v>
      </c>
      <c r="AL1174" s="18">
        <f t="shared" si="366"/>
        <v>0</v>
      </c>
      <c r="AM1174" s="18">
        <f t="shared" si="367"/>
        <v>0</v>
      </c>
      <c r="AN1174" s="18">
        <f t="shared" si="368"/>
        <v>0</v>
      </c>
      <c r="AO1174" s="18">
        <f t="shared" si="369"/>
        <v>0</v>
      </c>
      <c r="AP1174" s="18">
        <f t="shared" si="370"/>
        <v>0</v>
      </c>
      <c r="AQ1174" s="18">
        <f t="shared" si="371"/>
        <v>0</v>
      </c>
      <c r="AR1174" s="18">
        <f t="shared" si="372"/>
        <v>0</v>
      </c>
      <c r="AS1174" s="18">
        <f t="shared" si="373"/>
        <v>0</v>
      </c>
      <c r="AT1174" s="18">
        <f t="shared" si="374"/>
        <v>0</v>
      </c>
      <c r="AU1174" s="18">
        <f t="shared" si="375"/>
        <v>0</v>
      </c>
      <c r="AV1174" s="18">
        <f t="shared" si="376"/>
        <v>0</v>
      </c>
      <c r="AW1174" s="18">
        <f t="shared" si="377"/>
        <v>0</v>
      </c>
      <c r="AX1174" s="18">
        <f t="shared" si="378"/>
        <v>0</v>
      </c>
      <c r="AY1174" s="18">
        <f t="shared" si="379"/>
        <v>0</v>
      </c>
      <c r="AZ1174" s="18">
        <f t="shared" si="380"/>
        <v>0</v>
      </c>
    </row>
    <row r="1175" spans="34:52" x14ac:dyDescent="0.25">
      <c r="AH1175" s="17">
        <f t="shared" si="381"/>
        <v>0</v>
      </c>
      <c r="AI1175" s="18">
        <f t="shared" si="363"/>
        <v>0</v>
      </c>
      <c r="AJ1175" s="18">
        <f t="shared" si="364"/>
        <v>0</v>
      </c>
      <c r="AK1175" s="18">
        <f t="shared" si="365"/>
        <v>0</v>
      </c>
      <c r="AL1175" s="18">
        <f t="shared" si="366"/>
        <v>0</v>
      </c>
      <c r="AM1175" s="18">
        <f t="shared" si="367"/>
        <v>0</v>
      </c>
      <c r="AN1175" s="18">
        <f t="shared" si="368"/>
        <v>0</v>
      </c>
      <c r="AO1175" s="18">
        <f t="shared" si="369"/>
        <v>0</v>
      </c>
      <c r="AP1175" s="18">
        <f t="shared" si="370"/>
        <v>0</v>
      </c>
      <c r="AQ1175" s="18">
        <f t="shared" si="371"/>
        <v>0</v>
      </c>
      <c r="AR1175" s="18">
        <f t="shared" si="372"/>
        <v>0</v>
      </c>
      <c r="AS1175" s="18">
        <f t="shared" si="373"/>
        <v>0</v>
      </c>
      <c r="AT1175" s="18">
        <f t="shared" si="374"/>
        <v>0</v>
      </c>
      <c r="AU1175" s="18">
        <f t="shared" si="375"/>
        <v>0</v>
      </c>
      <c r="AV1175" s="18">
        <f t="shared" si="376"/>
        <v>0</v>
      </c>
      <c r="AW1175" s="18">
        <f t="shared" si="377"/>
        <v>0</v>
      </c>
      <c r="AX1175" s="18">
        <f t="shared" si="378"/>
        <v>0</v>
      </c>
      <c r="AY1175" s="18">
        <f t="shared" si="379"/>
        <v>0</v>
      </c>
      <c r="AZ1175" s="18">
        <f t="shared" si="380"/>
        <v>0</v>
      </c>
    </row>
    <row r="1176" spans="34:52" x14ac:dyDescent="0.25">
      <c r="AH1176" s="17">
        <f t="shared" si="381"/>
        <v>0</v>
      </c>
      <c r="AI1176" s="18">
        <f t="shared" si="363"/>
        <v>0</v>
      </c>
      <c r="AJ1176" s="18">
        <f t="shared" si="364"/>
        <v>0</v>
      </c>
      <c r="AK1176" s="18">
        <f t="shared" si="365"/>
        <v>0</v>
      </c>
      <c r="AL1176" s="18">
        <f t="shared" si="366"/>
        <v>0</v>
      </c>
      <c r="AM1176" s="18">
        <f t="shared" si="367"/>
        <v>0</v>
      </c>
      <c r="AN1176" s="18">
        <f t="shared" si="368"/>
        <v>0</v>
      </c>
      <c r="AO1176" s="18">
        <f t="shared" si="369"/>
        <v>0</v>
      </c>
      <c r="AP1176" s="18">
        <f t="shared" si="370"/>
        <v>0</v>
      </c>
      <c r="AQ1176" s="18">
        <f t="shared" si="371"/>
        <v>0</v>
      </c>
      <c r="AR1176" s="18">
        <f t="shared" si="372"/>
        <v>0</v>
      </c>
      <c r="AS1176" s="18">
        <f t="shared" si="373"/>
        <v>0</v>
      </c>
      <c r="AT1176" s="18">
        <f t="shared" si="374"/>
        <v>0</v>
      </c>
      <c r="AU1176" s="18">
        <f t="shared" si="375"/>
        <v>0</v>
      </c>
      <c r="AV1176" s="18">
        <f t="shared" si="376"/>
        <v>0</v>
      </c>
      <c r="AW1176" s="18">
        <f t="shared" si="377"/>
        <v>0</v>
      </c>
      <c r="AX1176" s="18">
        <f t="shared" si="378"/>
        <v>0</v>
      </c>
      <c r="AY1176" s="18">
        <f t="shared" si="379"/>
        <v>0</v>
      </c>
      <c r="AZ1176" s="18">
        <f t="shared" si="380"/>
        <v>0</v>
      </c>
    </row>
    <row r="1177" spans="34:52" x14ac:dyDescent="0.25">
      <c r="AH1177" s="17">
        <f t="shared" si="381"/>
        <v>0</v>
      </c>
      <c r="AI1177" s="18">
        <f t="shared" si="363"/>
        <v>0</v>
      </c>
      <c r="AJ1177" s="18">
        <f t="shared" si="364"/>
        <v>0</v>
      </c>
      <c r="AK1177" s="18">
        <f t="shared" si="365"/>
        <v>0</v>
      </c>
      <c r="AL1177" s="18">
        <f t="shared" si="366"/>
        <v>0</v>
      </c>
      <c r="AM1177" s="18">
        <f t="shared" si="367"/>
        <v>0</v>
      </c>
      <c r="AN1177" s="18">
        <f t="shared" si="368"/>
        <v>0</v>
      </c>
      <c r="AO1177" s="18">
        <f t="shared" si="369"/>
        <v>0</v>
      </c>
      <c r="AP1177" s="18">
        <f t="shared" si="370"/>
        <v>0</v>
      </c>
      <c r="AQ1177" s="18">
        <f t="shared" si="371"/>
        <v>0</v>
      </c>
      <c r="AR1177" s="18">
        <f t="shared" si="372"/>
        <v>0</v>
      </c>
      <c r="AS1177" s="18">
        <f t="shared" si="373"/>
        <v>0</v>
      </c>
      <c r="AT1177" s="18">
        <f t="shared" si="374"/>
        <v>0</v>
      </c>
      <c r="AU1177" s="18">
        <f t="shared" si="375"/>
        <v>0</v>
      </c>
      <c r="AV1177" s="18">
        <f t="shared" si="376"/>
        <v>0</v>
      </c>
      <c r="AW1177" s="18">
        <f t="shared" si="377"/>
        <v>0</v>
      </c>
      <c r="AX1177" s="18">
        <f t="shared" si="378"/>
        <v>0</v>
      </c>
      <c r="AY1177" s="18">
        <f t="shared" si="379"/>
        <v>0</v>
      </c>
      <c r="AZ1177" s="18">
        <f t="shared" si="380"/>
        <v>0</v>
      </c>
    </row>
    <row r="1178" spans="34:52" x14ac:dyDescent="0.25">
      <c r="AH1178" s="17">
        <f t="shared" si="381"/>
        <v>0</v>
      </c>
      <c r="AI1178" s="18">
        <f t="shared" si="363"/>
        <v>0</v>
      </c>
      <c r="AJ1178" s="18">
        <f t="shared" si="364"/>
        <v>0</v>
      </c>
      <c r="AK1178" s="18">
        <f t="shared" si="365"/>
        <v>0</v>
      </c>
      <c r="AL1178" s="18">
        <f t="shared" si="366"/>
        <v>0</v>
      </c>
      <c r="AM1178" s="18">
        <f t="shared" si="367"/>
        <v>0</v>
      </c>
      <c r="AN1178" s="18">
        <f t="shared" si="368"/>
        <v>0</v>
      </c>
      <c r="AO1178" s="18">
        <f t="shared" si="369"/>
        <v>0</v>
      </c>
      <c r="AP1178" s="18">
        <f t="shared" si="370"/>
        <v>0</v>
      </c>
      <c r="AQ1178" s="18">
        <f t="shared" si="371"/>
        <v>0</v>
      </c>
      <c r="AR1178" s="18">
        <f t="shared" si="372"/>
        <v>0</v>
      </c>
      <c r="AS1178" s="18">
        <f t="shared" si="373"/>
        <v>0</v>
      </c>
      <c r="AT1178" s="18">
        <f t="shared" si="374"/>
        <v>0</v>
      </c>
      <c r="AU1178" s="18">
        <f t="shared" si="375"/>
        <v>0</v>
      </c>
      <c r="AV1178" s="18">
        <f t="shared" si="376"/>
        <v>0</v>
      </c>
      <c r="AW1178" s="18">
        <f t="shared" si="377"/>
        <v>0</v>
      </c>
      <c r="AX1178" s="18">
        <f t="shared" si="378"/>
        <v>0</v>
      </c>
      <c r="AY1178" s="18">
        <f t="shared" si="379"/>
        <v>0</v>
      </c>
      <c r="AZ1178" s="18">
        <f t="shared" si="380"/>
        <v>0</v>
      </c>
    </row>
    <row r="1179" spans="34:52" x14ac:dyDescent="0.25">
      <c r="AH1179" s="17">
        <f t="shared" si="381"/>
        <v>0</v>
      </c>
      <c r="AI1179" s="18">
        <f t="shared" si="363"/>
        <v>0</v>
      </c>
      <c r="AJ1179" s="18">
        <f t="shared" si="364"/>
        <v>0</v>
      </c>
      <c r="AK1179" s="18">
        <f t="shared" si="365"/>
        <v>0</v>
      </c>
      <c r="AL1179" s="18">
        <f t="shared" si="366"/>
        <v>0</v>
      </c>
      <c r="AM1179" s="18">
        <f t="shared" si="367"/>
        <v>0</v>
      </c>
      <c r="AN1179" s="18">
        <f t="shared" si="368"/>
        <v>0</v>
      </c>
      <c r="AO1179" s="18">
        <f t="shared" si="369"/>
        <v>0</v>
      </c>
      <c r="AP1179" s="18">
        <f t="shared" si="370"/>
        <v>0</v>
      </c>
      <c r="AQ1179" s="18">
        <f t="shared" si="371"/>
        <v>0</v>
      </c>
      <c r="AR1179" s="18">
        <f t="shared" si="372"/>
        <v>0</v>
      </c>
      <c r="AS1179" s="18">
        <f t="shared" si="373"/>
        <v>0</v>
      </c>
      <c r="AT1179" s="18">
        <f t="shared" si="374"/>
        <v>0</v>
      </c>
      <c r="AU1179" s="18">
        <f t="shared" si="375"/>
        <v>0</v>
      </c>
      <c r="AV1179" s="18">
        <f t="shared" si="376"/>
        <v>0</v>
      </c>
      <c r="AW1179" s="18">
        <f t="shared" si="377"/>
        <v>0</v>
      </c>
      <c r="AX1179" s="18">
        <f t="shared" si="378"/>
        <v>0</v>
      </c>
      <c r="AY1179" s="18">
        <f t="shared" si="379"/>
        <v>0</v>
      </c>
      <c r="AZ1179" s="18">
        <f t="shared" si="380"/>
        <v>0</v>
      </c>
    </row>
    <row r="1180" spans="34:52" x14ac:dyDescent="0.25">
      <c r="AH1180" s="17">
        <f t="shared" si="381"/>
        <v>0</v>
      </c>
      <c r="AI1180" s="18">
        <f t="shared" si="363"/>
        <v>0</v>
      </c>
      <c r="AJ1180" s="18">
        <f t="shared" si="364"/>
        <v>0</v>
      </c>
      <c r="AK1180" s="18">
        <f t="shared" si="365"/>
        <v>0</v>
      </c>
      <c r="AL1180" s="18">
        <f t="shared" si="366"/>
        <v>0</v>
      </c>
      <c r="AM1180" s="18">
        <f t="shared" si="367"/>
        <v>0</v>
      </c>
      <c r="AN1180" s="18">
        <f t="shared" si="368"/>
        <v>0</v>
      </c>
      <c r="AO1180" s="18">
        <f t="shared" si="369"/>
        <v>0</v>
      </c>
      <c r="AP1180" s="18">
        <f t="shared" si="370"/>
        <v>0</v>
      </c>
      <c r="AQ1180" s="18">
        <f t="shared" si="371"/>
        <v>0</v>
      </c>
      <c r="AR1180" s="18">
        <f t="shared" si="372"/>
        <v>0</v>
      </c>
      <c r="AS1180" s="18">
        <f t="shared" si="373"/>
        <v>0</v>
      </c>
      <c r="AT1180" s="18">
        <f t="shared" si="374"/>
        <v>0</v>
      </c>
      <c r="AU1180" s="18">
        <f t="shared" si="375"/>
        <v>0</v>
      </c>
      <c r="AV1180" s="18">
        <f t="shared" si="376"/>
        <v>0</v>
      </c>
      <c r="AW1180" s="18">
        <f t="shared" si="377"/>
        <v>0</v>
      </c>
      <c r="AX1180" s="18">
        <f t="shared" si="378"/>
        <v>0</v>
      </c>
      <c r="AY1180" s="18">
        <f t="shared" si="379"/>
        <v>0</v>
      </c>
      <c r="AZ1180" s="18">
        <f t="shared" si="380"/>
        <v>0</v>
      </c>
    </row>
    <row r="1181" spans="34:52" x14ac:dyDescent="0.25">
      <c r="AH1181" s="17">
        <f t="shared" si="381"/>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81"/>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81"/>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81"/>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81"/>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81"/>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81"/>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81"/>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81"/>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81"/>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81"/>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81"/>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81"/>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81"/>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81"/>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81"/>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81"/>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81"/>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81"/>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81"/>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81"/>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81"/>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81"/>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81"/>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81"/>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81"/>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81"/>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81"/>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81"/>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81"/>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81"/>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81"/>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81"/>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81"/>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81"/>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81"/>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81"/>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si="381"/>
        <v>0</v>
      </c>
      <c r="AI1218" s="18">
        <f t="shared" ref="AI1218:AI1281" si="382">SUMIFS(M1218,D1218,"*"&amp;$BB$1&amp;"*")</f>
        <v>0</v>
      </c>
      <c r="AJ1218" s="18">
        <f t="shared" ref="AJ1218:AJ1281" si="383">SUMIFS(N1218,F1218,"*"&amp;$BB$1&amp;"*")</f>
        <v>0</v>
      </c>
      <c r="AK1218" s="18">
        <f t="shared" ref="AK1218:AK1281" si="384">SUMIFS(M1218,P1218,"*"&amp;$BB$1&amp;"*",O1218,"CSA")</f>
        <v>0</v>
      </c>
      <c r="AL1218" s="18">
        <f t="shared" ref="AL1218:AL1281" si="385">SUMIFS(N1218,P1218,"*"&amp;$BB$1&amp;"*",O1218,"USA")</f>
        <v>0</v>
      </c>
      <c r="AM1218" s="18">
        <f t="shared" ref="AM1218:AM1281" si="386">SUMIFS(M1218,R1218,"*"&amp;$BB$1&amp;"*",Q1218,"CSA")</f>
        <v>0</v>
      </c>
      <c r="AN1218" s="18">
        <f t="shared" ref="AN1218:AN1281" si="387">SUMIFS(N1218,R1218,"*"&amp;$BB$1&amp;"*",Q1218,"USA")</f>
        <v>0</v>
      </c>
      <c r="AO1218" s="18">
        <f t="shared" ref="AO1218:AO1281" si="388">SUMIFS(M1218,T1218,"*"&amp;$BB$1&amp;"*",S1218,"CSA")</f>
        <v>0</v>
      </c>
      <c r="AP1218" s="18">
        <f t="shared" ref="AP1218:AP1281" si="389">SUMIFS(N1218,T1218,"*"&amp;$BB$1&amp;"*",S1218,"USA")</f>
        <v>0</v>
      </c>
      <c r="AQ1218" s="18">
        <f t="shared" ref="AQ1218:AQ1281" si="390">SUMIFS(M1218,V1218,"*"&amp;$BB$1&amp;"*",U1218,"CSA")</f>
        <v>0</v>
      </c>
      <c r="AR1218" s="18">
        <f t="shared" ref="AR1218:AR1281" si="391">SUMIFS(N1218,V1218,"*"&amp;$BB$1&amp;"*",U1218,"USA")</f>
        <v>0</v>
      </c>
      <c r="AS1218" s="18">
        <f t="shared" ref="AS1218:AS1281" si="392">SUMIFS(M1218,X1218,"*"&amp;$BB$1&amp;"*",W1218,"CSA")</f>
        <v>0</v>
      </c>
      <c r="AT1218" s="18">
        <f t="shared" ref="AT1218:AT1281" si="393">SUMIFS(N1218,X1218,"*"&amp;$BB$1&amp;"*",W1218,"USA")</f>
        <v>0</v>
      </c>
      <c r="AU1218" s="18">
        <f t="shared" ref="AU1218:AU1281" si="394">SUMIFS(M1218,Z1218,"*"&amp;$BB$1&amp;"*",Y1218,"CSA")</f>
        <v>0</v>
      </c>
      <c r="AV1218" s="18">
        <f t="shared" ref="AV1218:AV1281" si="395">SUMIFS(N1218,Z1218,"*"&amp;$BB$1&amp;"*",Y1218,"USA")</f>
        <v>0</v>
      </c>
      <c r="AW1218" s="18">
        <f t="shared" ref="AW1218:AW1281" si="396">SUMIFS(M1218,AB1218,"*"&amp;$BB$1&amp;"*",AA1218,"CSA")</f>
        <v>0</v>
      </c>
      <c r="AX1218" s="18">
        <f t="shared" ref="AX1218:AX1281" si="397">SUMIFS(N1218,AB1218,"*"&amp;$BB$1&amp;"*",AA1218,"USA")</f>
        <v>0</v>
      </c>
      <c r="AY1218" s="18">
        <f t="shared" ref="AY1218:AY1281" si="398">SUMIFS(M1218,AD1218,"*"&amp;$BB$1&amp;"*",AC1218,"CSA")</f>
        <v>0</v>
      </c>
      <c r="AZ1218" s="18">
        <f t="shared" ref="AZ1218:AZ1281" si="399">SUMIFS(N1218,AD1218,"*"&amp;$BB$1&amp;"*",AC1218,"USA")</f>
        <v>0</v>
      </c>
    </row>
    <row r="1219" spans="34:52" x14ac:dyDescent="0.25">
      <c r="AH1219" s="17">
        <f t="shared" ref="AH1219:AH1282" si="400">SUM(AI1219:AZ1219)</f>
        <v>0</v>
      </c>
      <c r="AI1219" s="18">
        <f t="shared" si="382"/>
        <v>0</v>
      </c>
      <c r="AJ1219" s="18">
        <f t="shared" si="383"/>
        <v>0</v>
      </c>
      <c r="AK1219" s="18">
        <f t="shared" si="384"/>
        <v>0</v>
      </c>
      <c r="AL1219" s="18">
        <f t="shared" si="385"/>
        <v>0</v>
      </c>
      <c r="AM1219" s="18">
        <f t="shared" si="386"/>
        <v>0</v>
      </c>
      <c r="AN1219" s="18">
        <f t="shared" si="387"/>
        <v>0</v>
      </c>
      <c r="AO1219" s="18">
        <f t="shared" si="388"/>
        <v>0</v>
      </c>
      <c r="AP1219" s="18">
        <f t="shared" si="389"/>
        <v>0</v>
      </c>
      <c r="AQ1219" s="18">
        <f t="shared" si="390"/>
        <v>0</v>
      </c>
      <c r="AR1219" s="18">
        <f t="shared" si="391"/>
        <v>0</v>
      </c>
      <c r="AS1219" s="18">
        <f t="shared" si="392"/>
        <v>0</v>
      </c>
      <c r="AT1219" s="18">
        <f t="shared" si="393"/>
        <v>0</v>
      </c>
      <c r="AU1219" s="18">
        <f t="shared" si="394"/>
        <v>0</v>
      </c>
      <c r="AV1219" s="18">
        <f t="shared" si="395"/>
        <v>0</v>
      </c>
      <c r="AW1219" s="18">
        <f t="shared" si="396"/>
        <v>0</v>
      </c>
      <c r="AX1219" s="18">
        <f t="shared" si="397"/>
        <v>0</v>
      </c>
      <c r="AY1219" s="18">
        <f t="shared" si="398"/>
        <v>0</v>
      </c>
      <c r="AZ1219" s="18">
        <f t="shared" si="399"/>
        <v>0</v>
      </c>
    </row>
    <row r="1220" spans="34:52" x14ac:dyDescent="0.25">
      <c r="AH1220" s="17">
        <f t="shared" si="400"/>
        <v>0</v>
      </c>
      <c r="AI1220" s="18">
        <f t="shared" si="382"/>
        <v>0</v>
      </c>
      <c r="AJ1220" s="18">
        <f t="shared" si="383"/>
        <v>0</v>
      </c>
      <c r="AK1220" s="18">
        <f t="shared" si="384"/>
        <v>0</v>
      </c>
      <c r="AL1220" s="18">
        <f t="shared" si="385"/>
        <v>0</v>
      </c>
      <c r="AM1220" s="18">
        <f t="shared" si="386"/>
        <v>0</v>
      </c>
      <c r="AN1220" s="18">
        <f t="shared" si="387"/>
        <v>0</v>
      </c>
      <c r="AO1220" s="18">
        <f t="shared" si="388"/>
        <v>0</v>
      </c>
      <c r="AP1220" s="18">
        <f t="shared" si="389"/>
        <v>0</v>
      </c>
      <c r="AQ1220" s="18">
        <f t="shared" si="390"/>
        <v>0</v>
      </c>
      <c r="AR1220" s="18">
        <f t="shared" si="391"/>
        <v>0</v>
      </c>
      <c r="AS1220" s="18">
        <f t="shared" si="392"/>
        <v>0</v>
      </c>
      <c r="AT1220" s="18">
        <f t="shared" si="393"/>
        <v>0</v>
      </c>
      <c r="AU1220" s="18">
        <f t="shared" si="394"/>
        <v>0</v>
      </c>
      <c r="AV1220" s="18">
        <f t="shared" si="395"/>
        <v>0</v>
      </c>
      <c r="AW1220" s="18">
        <f t="shared" si="396"/>
        <v>0</v>
      </c>
      <c r="AX1220" s="18">
        <f t="shared" si="397"/>
        <v>0</v>
      </c>
      <c r="AY1220" s="18">
        <f t="shared" si="398"/>
        <v>0</v>
      </c>
      <c r="AZ1220" s="18">
        <f t="shared" si="399"/>
        <v>0</v>
      </c>
    </row>
    <row r="1221" spans="34:52" x14ac:dyDescent="0.25">
      <c r="AH1221" s="17">
        <f t="shared" si="400"/>
        <v>0</v>
      </c>
      <c r="AI1221" s="18">
        <f t="shared" si="382"/>
        <v>0</v>
      </c>
      <c r="AJ1221" s="18">
        <f t="shared" si="383"/>
        <v>0</v>
      </c>
      <c r="AK1221" s="18">
        <f t="shared" si="384"/>
        <v>0</v>
      </c>
      <c r="AL1221" s="18">
        <f t="shared" si="385"/>
        <v>0</v>
      </c>
      <c r="AM1221" s="18">
        <f t="shared" si="386"/>
        <v>0</v>
      </c>
      <c r="AN1221" s="18">
        <f t="shared" si="387"/>
        <v>0</v>
      </c>
      <c r="AO1221" s="18">
        <f t="shared" si="388"/>
        <v>0</v>
      </c>
      <c r="AP1221" s="18">
        <f t="shared" si="389"/>
        <v>0</v>
      </c>
      <c r="AQ1221" s="18">
        <f t="shared" si="390"/>
        <v>0</v>
      </c>
      <c r="AR1221" s="18">
        <f t="shared" si="391"/>
        <v>0</v>
      </c>
      <c r="AS1221" s="18">
        <f t="shared" si="392"/>
        <v>0</v>
      </c>
      <c r="AT1221" s="18">
        <f t="shared" si="393"/>
        <v>0</v>
      </c>
      <c r="AU1221" s="18">
        <f t="shared" si="394"/>
        <v>0</v>
      </c>
      <c r="AV1221" s="18">
        <f t="shared" si="395"/>
        <v>0</v>
      </c>
      <c r="AW1221" s="18">
        <f t="shared" si="396"/>
        <v>0</v>
      </c>
      <c r="AX1221" s="18">
        <f t="shared" si="397"/>
        <v>0</v>
      </c>
      <c r="AY1221" s="18">
        <f t="shared" si="398"/>
        <v>0</v>
      </c>
      <c r="AZ1221" s="18">
        <f t="shared" si="399"/>
        <v>0</v>
      </c>
    </row>
    <row r="1222" spans="34:52" x14ac:dyDescent="0.25">
      <c r="AH1222" s="17">
        <f t="shared" si="400"/>
        <v>0</v>
      </c>
      <c r="AI1222" s="18">
        <f t="shared" si="382"/>
        <v>0</v>
      </c>
      <c r="AJ1222" s="18">
        <f t="shared" si="383"/>
        <v>0</v>
      </c>
      <c r="AK1222" s="18">
        <f t="shared" si="384"/>
        <v>0</v>
      </c>
      <c r="AL1222" s="18">
        <f t="shared" si="385"/>
        <v>0</v>
      </c>
      <c r="AM1222" s="18">
        <f t="shared" si="386"/>
        <v>0</v>
      </c>
      <c r="AN1222" s="18">
        <f t="shared" si="387"/>
        <v>0</v>
      </c>
      <c r="AO1222" s="18">
        <f t="shared" si="388"/>
        <v>0</v>
      </c>
      <c r="AP1222" s="18">
        <f t="shared" si="389"/>
        <v>0</v>
      </c>
      <c r="AQ1222" s="18">
        <f t="shared" si="390"/>
        <v>0</v>
      </c>
      <c r="AR1222" s="18">
        <f t="shared" si="391"/>
        <v>0</v>
      </c>
      <c r="AS1222" s="18">
        <f t="shared" si="392"/>
        <v>0</v>
      </c>
      <c r="AT1222" s="18">
        <f t="shared" si="393"/>
        <v>0</v>
      </c>
      <c r="AU1222" s="18">
        <f t="shared" si="394"/>
        <v>0</v>
      </c>
      <c r="AV1222" s="18">
        <f t="shared" si="395"/>
        <v>0</v>
      </c>
      <c r="AW1222" s="18">
        <f t="shared" si="396"/>
        <v>0</v>
      </c>
      <c r="AX1222" s="18">
        <f t="shared" si="397"/>
        <v>0</v>
      </c>
      <c r="AY1222" s="18">
        <f t="shared" si="398"/>
        <v>0</v>
      </c>
      <c r="AZ1222" s="18">
        <f t="shared" si="399"/>
        <v>0</v>
      </c>
    </row>
    <row r="1223" spans="34:52" x14ac:dyDescent="0.25">
      <c r="AH1223" s="17">
        <f t="shared" si="400"/>
        <v>0</v>
      </c>
      <c r="AI1223" s="18">
        <f t="shared" si="382"/>
        <v>0</v>
      </c>
      <c r="AJ1223" s="18">
        <f t="shared" si="383"/>
        <v>0</v>
      </c>
      <c r="AK1223" s="18">
        <f t="shared" si="384"/>
        <v>0</v>
      </c>
      <c r="AL1223" s="18">
        <f t="shared" si="385"/>
        <v>0</v>
      </c>
      <c r="AM1223" s="18">
        <f t="shared" si="386"/>
        <v>0</v>
      </c>
      <c r="AN1223" s="18">
        <f t="shared" si="387"/>
        <v>0</v>
      </c>
      <c r="AO1223" s="18">
        <f t="shared" si="388"/>
        <v>0</v>
      </c>
      <c r="AP1223" s="18">
        <f t="shared" si="389"/>
        <v>0</v>
      </c>
      <c r="AQ1223" s="18">
        <f t="shared" si="390"/>
        <v>0</v>
      </c>
      <c r="AR1223" s="18">
        <f t="shared" si="391"/>
        <v>0</v>
      </c>
      <c r="AS1223" s="18">
        <f t="shared" si="392"/>
        <v>0</v>
      </c>
      <c r="AT1223" s="18">
        <f t="shared" si="393"/>
        <v>0</v>
      </c>
      <c r="AU1223" s="18">
        <f t="shared" si="394"/>
        <v>0</v>
      </c>
      <c r="AV1223" s="18">
        <f t="shared" si="395"/>
        <v>0</v>
      </c>
      <c r="AW1223" s="18">
        <f t="shared" si="396"/>
        <v>0</v>
      </c>
      <c r="AX1223" s="18">
        <f t="shared" si="397"/>
        <v>0</v>
      </c>
      <c r="AY1223" s="18">
        <f t="shared" si="398"/>
        <v>0</v>
      </c>
      <c r="AZ1223" s="18">
        <f t="shared" si="399"/>
        <v>0</v>
      </c>
    </row>
    <row r="1224" spans="34:52" x14ac:dyDescent="0.25">
      <c r="AH1224" s="17">
        <f t="shared" si="400"/>
        <v>0</v>
      </c>
      <c r="AI1224" s="18">
        <f t="shared" si="382"/>
        <v>0</v>
      </c>
      <c r="AJ1224" s="18">
        <f t="shared" si="383"/>
        <v>0</v>
      </c>
      <c r="AK1224" s="18">
        <f t="shared" si="384"/>
        <v>0</v>
      </c>
      <c r="AL1224" s="18">
        <f t="shared" si="385"/>
        <v>0</v>
      </c>
      <c r="AM1224" s="18">
        <f t="shared" si="386"/>
        <v>0</v>
      </c>
      <c r="AN1224" s="18">
        <f t="shared" si="387"/>
        <v>0</v>
      </c>
      <c r="AO1224" s="18">
        <f t="shared" si="388"/>
        <v>0</v>
      </c>
      <c r="AP1224" s="18">
        <f t="shared" si="389"/>
        <v>0</v>
      </c>
      <c r="AQ1224" s="18">
        <f t="shared" si="390"/>
        <v>0</v>
      </c>
      <c r="AR1224" s="18">
        <f t="shared" si="391"/>
        <v>0</v>
      </c>
      <c r="AS1224" s="18">
        <f t="shared" si="392"/>
        <v>0</v>
      </c>
      <c r="AT1224" s="18">
        <f t="shared" si="393"/>
        <v>0</v>
      </c>
      <c r="AU1224" s="18">
        <f t="shared" si="394"/>
        <v>0</v>
      </c>
      <c r="AV1224" s="18">
        <f t="shared" si="395"/>
        <v>0</v>
      </c>
      <c r="AW1224" s="18">
        <f t="shared" si="396"/>
        <v>0</v>
      </c>
      <c r="AX1224" s="18">
        <f t="shared" si="397"/>
        <v>0</v>
      </c>
      <c r="AY1224" s="18">
        <f t="shared" si="398"/>
        <v>0</v>
      </c>
      <c r="AZ1224" s="18">
        <f t="shared" si="399"/>
        <v>0</v>
      </c>
    </row>
    <row r="1225" spans="34:52" x14ac:dyDescent="0.25">
      <c r="AH1225" s="17">
        <f t="shared" si="400"/>
        <v>0</v>
      </c>
      <c r="AI1225" s="18">
        <f t="shared" si="382"/>
        <v>0</v>
      </c>
      <c r="AJ1225" s="18">
        <f t="shared" si="383"/>
        <v>0</v>
      </c>
      <c r="AK1225" s="18">
        <f t="shared" si="384"/>
        <v>0</v>
      </c>
      <c r="AL1225" s="18">
        <f t="shared" si="385"/>
        <v>0</v>
      </c>
      <c r="AM1225" s="18">
        <f t="shared" si="386"/>
        <v>0</v>
      </c>
      <c r="AN1225" s="18">
        <f t="shared" si="387"/>
        <v>0</v>
      </c>
      <c r="AO1225" s="18">
        <f t="shared" si="388"/>
        <v>0</v>
      </c>
      <c r="AP1225" s="18">
        <f t="shared" si="389"/>
        <v>0</v>
      </c>
      <c r="AQ1225" s="18">
        <f t="shared" si="390"/>
        <v>0</v>
      </c>
      <c r="AR1225" s="18">
        <f t="shared" si="391"/>
        <v>0</v>
      </c>
      <c r="AS1225" s="18">
        <f t="shared" si="392"/>
        <v>0</v>
      </c>
      <c r="AT1225" s="18">
        <f t="shared" si="393"/>
        <v>0</v>
      </c>
      <c r="AU1225" s="18">
        <f t="shared" si="394"/>
        <v>0</v>
      </c>
      <c r="AV1225" s="18">
        <f t="shared" si="395"/>
        <v>0</v>
      </c>
      <c r="AW1225" s="18">
        <f t="shared" si="396"/>
        <v>0</v>
      </c>
      <c r="AX1225" s="18">
        <f t="shared" si="397"/>
        <v>0</v>
      </c>
      <c r="AY1225" s="18">
        <f t="shared" si="398"/>
        <v>0</v>
      </c>
      <c r="AZ1225" s="18">
        <f t="shared" si="399"/>
        <v>0</v>
      </c>
    </row>
    <row r="1226" spans="34:52" x14ac:dyDescent="0.25">
      <c r="AH1226" s="17">
        <f t="shared" si="400"/>
        <v>0</v>
      </c>
      <c r="AI1226" s="18">
        <f t="shared" si="382"/>
        <v>0</v>
      </c>
      <c r="AJ1226" s="18">
        <f t="shared" si="383"/>
        <v>0</v>
      </c>
      <c r="AK1226" s="18">
        <f t="shared" si="384"/>
        <v>0</v>
      </c>
      <c r="AL1226" s="18">
        <f t="shared" si="385"/>
        <v>0</v>
      </c>
      <c r="AM1226" s="18">
        <f t="shared" si="386"/>
        <v>0</v>
      </c>
      <c r="AN1226" s="18">
        <f t="shared" si="387"/>
        <v>0</v>
      </c>
      <c r="AO1226" s="18">
        <f t="shared" si="388"/>
        <v>0</v>
      </c>
      <c r="AP1226" s="18">
        <f t="shared" si="389"/>
        <v>0</v>
      </c>
      <c r="AQ1226" s="18">
        <f t="shared" si="390"/>
        <v>0</v>
      </c>
      <c r="AR1226" s="18">
        <f t="shared" si="391"/>
        <v>0</v>
      </c>
      <c r="AS1226" s="18">
        <f t="shared" si="392"/>
        <v>0</v>
      </c>
      <c r="AT1226" s="18">
        <f t="shared" si="393"/>
        <v>0</v>
      </c>
      <c r="AU1226" s="18">
        <f t="shared" si="394"/>
        <v>0</v>
      </c>
      <c r="AV1226" s="18">
        <f t="shared" si="395"/>
        <v>0</v>
      </c>
      <c r="AW1226" s="18">
        <f t="shared" si="396"/>
        <v>0</v>
      </c>
      <c r="AX1226" s="18">
        <f t="shared" si="397"/>
        <v>0</v>
      </c>
      <c r="AY1226" s="18">
        <f t="shared" si="398"/>
        <v>0</v>
      </c>
      <c r="AZ1226" s="18">
        <f t="shared" si="399"/>
        <v>0</v>
      </c>
    </row>
    <row r="1227" spans="34:52" x14ac:dyDescent="0.25">
      <c r="AH1227" s="17">
        <f t="shared" si="400"/>
        <v>0</v>
      </c>
      <c r="AI1227" s="18">
        <f t="shared" si="382"/>
        <v>0</v>
      </c>
      <c r="AJ1227" s="18">
        <f t="shared" si="383"/>
        <v>0</v>
      </c>
      <c r="AK1227" s="18">
        <f t="shared" si="384"/>
        <v>0</v>
      </c>
      <c r="AL1227" s="18">
        <f t="shared" si="385"/>
        <v>0</v>
      </c>
      <c r="AM1227" s="18">
        <f t="shared" si="386"/>
        <v>0</v>
      </c>
      <c r="AN1227" s="18">
        <f t="shared" si="387"/>
        <v>0</v>
      </c>
      <c r="AO1227" s="18">
        <f t="shared" si="388"/>
        <v>0</v>
      </c>
      <c r="AP1227" s="18">
        <f t="shared" si="389"/>
        <v>0</v>
      </c>
      <c r="AQ1227" s="18">
        <f t="shared" si="390"/>
        <v>0</v>
      </c>
      <c r="AR1227" s="18">
        <f t="shared" si="391"/>
        <v>0</v>
      </c>
      <c r="AS1227" s="18">
        <f t="shared" si="392"/>
        <v>0</v>
      </c>
      <c r="AT1227" s="18">
        <f t="shared" si="393"/>
        <v>0</v>
      </c>
      <c r="AU1227" s="18">
        <f t="shared" si="394"/>
        <v>0</v>
      </c>
      <c r="AV1227" s="18">
        <f t="shared" si="395"/>
        <v>0</v>
      </c>
      <c r="AW1227" s="18">
        <f t="shared" si="396"/>
        <v>0</v>
      </c>
      <c r="AX1227" s="18">
        <f t="shared" si="397"/>
        <v>0</v>
      </c>
      <c r="AY1227" s="18">
        <f t="shared" si="398"/>
        <v>0</v>
      </c>
      <c r="AZ1227" s="18">
        <f t="shared" si="399"/>
        <v>0</v>
      </c>
    </row>
    <row r="1228" spans="34:52" x14ac:dyDescent="0.25">
      <c r="AH1228" s="17">
        <f t="shared" si="400"/>
        <v>0</v>
      </c>
      <c r="AI1228" s="18">
        <f t="shared" si="382"/>
        <v>0</v>
      </c>
      <c r="AJ1228" s="18">
        <f t="shared" si="383"/>
        <v>0</v>
      </c>
      <c r="AK1228" s="18">
        <f t="shared" si="384"/>
        <v>0</v>
      </c>
      <c r="AL1228" s="18">
        <f t="shared" si="385"/>
        <v>0</v>
      </c>
      <c r="AM1228" s="18">
        <f t="shared" si="386"/>
        <v>0</v>
      </c>
      <c r="AN1228" s="18">
        <f t="shared" si="387"/>
        <v>0</v>
      </c>
      <c r="AO1228" s="18">
        <f t="shared" si="388"/>
        <v>0</v>
      </c>
      <c r="AP1228" s="18">
        <f t="shared" si="389"/>
        <v>0</v>
      </c>
      <c r="AQ1228" s="18">
        <f t="shared" si="390"/>
        <v>0</v>
      </c>
      <c r="AR1228" s="18">
        <f t="shared" si="391"/>
        <v>0</v>
      </c>
      <c r="AS1228" s="18">
        <f t="shared" si="392"/>
        <v>0</v>
      </c>
      <c r="AT1228" s="18">
        <f t="shared" si="393"/>
        <v>0</v>
      </c>
      <c r="AU1228" s="18">
        <f t="shared" si="394"/>
        <v>0</v>
      </c>
      <c r="AV1228" s="18">
        <f t="shared" si="395"/>
        <v>0</v>
      </c>
      <c r="AW1228" s="18">
        <f t="shared" si="396"/>
        <v>0</v>
      </c>
      <c r="AX1228" s="18">
        <f t="shared" si="397"/>
        <v>0</v>
      </c>
      <c r="AY1228" s="18">
        <f t="shared" si="398"/>
        <v>0</v>
      </c>
      <c r="AZ1228" s="18">
        <f t="shared" si="399"/>
        <v>0</v>
      </c>
    </row>
    <row r="1229" spans="34:52" x14ac:dyDescent="0.25">
      <c r="AH1229" s="17">
        <f t="shared" si="400"/>
        <v>0</v>
      </c>
      <c r="AI1229" s="18">
        <f t="shared" si="382"/>
        <v>0</v>
      </c>
      <c r="AJ1229" s="18">
        <f t="shared" si="383"/>
        <v>0</v>
      </c>
      <c r="AK1229" s="18">
        <f t="shared" si="384"/>
        <v>0</v>
      </c>
      <c r="AL1229" s="18">
        <f t="shared" si="385"/>
        <v>0</v>
      </c>
      <c r="AM1229" s="18">
        <f t="shared" si="386"/>
        <v>0</v>
      </c>
      <c r="AN1229" s="18">
        <f t="shared" si="387"/>
        <v>0</v>
      </c>
      <c r="AO1229" s="18">
        <f t="shared" si="388"/>
        <v>0</v>
      </c>
      <c r="AP1229" s="18">
        <f t="shared" si="389"/>
        <v>0</v>
      </c>
      <c r="AQ1229" s="18">
        <f t="shared" si="390"/>
        <v>0</v>
      </c>
      <c r="AR1229" s="18">
        <f t="shared" si="391"/>
        <v>0</v>
      </c>
      <c r="AS1229" s="18">
        <f t="shared" si="392"/>
        <v>0</v>
      </c>
      <c r="AT1229" s="18">
        <f t="shared" si="393"/>
        <v>0</v>
      </c>
      <c r="AU1229" s="18">
        <f t="shared" si="394"/>
        <v>0</v>
      </c>
      <c r="AV1229" s="18">
        <f t="shared" si="395"/>
        <v>0</v>
      </c>
      <c r="AW1229" s="18">
        <f t="shared" si="396"/>
        <v>0</v>
      </c>
      <c r="AX1229" s="18">
        <f t="shared" si="397"/>
        <v>0</v>
      </c>
      <c r="AY1229" s="18">
        <f t="shared" si="398"/>
        <v>0</v>
      </c>
      <c r="AZ1229" s="18">
        <f t="shared" si="399"/>
        <v>0</v>
      </c>
    </row>
    <row r="1230" spans="34:52" x14ac:dyDescent="0.25">
      <c r="AH1230" s="17">
        <f t="shared" si="400"/>
        <v>0</v>
      </c>
      <c r="AI1230" s="18">
        <f t="shared" si="382"/>
        <v>0</v>
      </c>
      <c r="AJ1230" s="18">
        <f t="shared" si="383"/>
        <v>0</v>
      </c>
      <c r="AK1230" s="18">
        <f t="shared" si="384"/>
        <v>0</v>
      </c>
      <c r="AL1230" s="18">
        <f t="shared" si="385"/>
        <v>0</v>
      </c>
      <c r="AM1230" s="18">
        <f t="shared" si="386"/>
        <v>0</v>
      </c>
      <c r="AN1230" s="18">
        <f t="shared" si="387"/>
        <v>0</v>
      </c>
      <c r="AO1230" s="18">
        <f t="shared" si="388"/>
        <v>0</v>
      </c>
      <c r="AP1230" s="18">
        <f t="shared" si="389"/>
        <v>0</v>
      </c>
      <c r="AQ1230" s="18">
        <f t="shared" si="390"/>
        <v>0</v>
      </c>
      <c r="AR1230" s="18">
        <f t="shared" si="391"/>
        <v>0</v>
      </c>
      <c r="AS1230" s="18">
        <f t="shared" si="392"/>
        <v>0</v>
      </c>
      <c r="AT1230" s="18">
        <f t="shared" si="393"/>
        <v>0</v>
      </c>
      <c r="AU1230" s="18">
        <f t="shared" si="394"/>
        <v>0</v>
      </c>
      <c r="AV1230" s="18">
        <f t="shared" si="395"/>
        <v>0</v>
      </c>
      <c r="AW1230" s="18">
        <f t="shared" si="396"/>
        <v>0</v>
      </c>
      <c r="AX1230" s="18">
        <f t="shared" si="397"/>
        <v>0</v>
      </c>
      <c r="AY1230" s="18">
        <f t="shared" si="398"/>
        <v>0</v>
      </c>
      <c r="AZ1230" s="18">
        <f t="shared" si="399"/>
        <v>0</v>
      </c>
    </row>
    <row r="1231" spans="34:52" x14ac:dyDescent="0.25">
      <c r="AH1231" s="17">
        <f t="shared" si="400"/>
        <v>0</v>
      </c>
      <c r="AI1231" s="18">
        <f t="shared" si="382"/>
        <v>0</v>
      </c>
      <c r="AJ1231" s="18">
        <f t="shared" si="383"/>
        <v>0</v>
      </c>
      <c r="AK1231" s="18">
        <f t="shared" si="384"/>
        <v>0</v>
      </c>
      <c r="AL1231" s="18">
        <f t="shared" si="385"/>
        <v>0</v>
      </c>
      <c r="AM1231" s="18">
        <f t="shared" si="386"/>
        <v>0</v>
      </c>
      <c r="AN1231" s="18">
        <f t="shared" si="387"/>
        <v>0</v>
      </c>
      <c r="AO1231" s="18">
        <f t="shared" si="388"/>
        <v>0</v>
      </c>
      <c r="AP1231" s="18">
        <f t="shared" si="389"/>
        <v>0</v>
      </c>
      <c r="AQ1231" s="18">
        <f t="shared" si="390"/>
        <v>0</v>
      </c>
      <c r="AR1231" s="18">
        <f t="shared" si="391"/>
        <v>0</v>
      </c>
      <c r="AS1231" s="18">
        <f t="shared" si="392"/>
        <v>0</v>
      </c>
      <c r="AT1231" s="18">
        <f t="shared" si="393"/>
        <v>0</v>
      </c>
      <c r="AU1231" s="18">
        <f t="shared" si="394"/>
        <v>0</v>
      </c>
      <c r="AV1231" s="18">
        <f t="shared" si="395"/>
        <v>0</v>
      </c>
      <c r="AW1231" s="18">
        <f t="shared" si="396"/>
        <v>0</v>
      </c>
      <c r="AX1231" s="18">
        <f t="shared" si="397"/>
        <v>0</v>
      </c>
      <c r="AY1231" s="18">
        <f t="shared" si="398"/>
        <v>0</v>
      </c>
      <c r="AZ1231" s="18">
        <f t="shared" si="399"/>
        <v>0</v>
      </c>
    </row>
    <row r="1232" spans="34:52" x14ac:dyDescent="0.25">
      <c r="AH1232" s="17">
        <f t="shared" si="400"/>
        <v>0</v>
      </c>
      <c r="AI1232" s="18">
        <f t="shared" si="382"/>
        <v>0</v>
      </c>
      <c r="AJ1232" s="18">
        <f t="shared" si="383"/>
        <v>0</v>
      </c>
      <c r="AK1232" s="18">
        <f t="shared" si="384"/>
        <v>0</v>
      </c>
      <c r="AL1232" s="18">
        <f t="shared" si="385"/>
        <v>0</v>
      </c>
      <c r="AM1232" s="18">
        <f t="shared" si="386"/>
        <v>0</v>
      </c>
      <c r="AN1232" s="18">
        <f t="shared" si="387"/>
        <v>0</v>
      </c>
      <c r="AO1232" s="18">
        <f t="shared" si="388"/>
        <v>0</v>
      </c>
      <c r="AP1232" s="18">
        <f t="shared" si="389"/>
        <v>0</v>
      </c>
      <c r="AQ1232" s="18">
        <f t="shared" si="390"/>
        <v>0</v>
      </c>
      <c r="AR1232" s="18">
        <f t="shared" si="391"/>
        <v>0</v>
      </c>
      <c r="AS1232" s="18">
        <f t="shared" si="392"/>
        <v>0</v>
      </c>
      <c r="AT1232" s="18">
        <f t="shared" si="393"/>
        <v>0</v>
      </c>
      <c r="AU1232" s="18">
        <f t="shared" si="394"/>
        <v>0</v>
      </c>
      <c r="AV1232" s="18">
        <f t="shared" si="395"/>
        <v>0</v>
      </c>
      <c r="AW1232" s="18">
        <f t="shared" si="396"/>
        <v>0</v>
      </c>
      <c r="AX1232" s="18">
        <f t="shared" si="397"/>
        <v>0</v>
      </c>
      <c r="AY1232" s="18">
        <f t="shared" si="398"/>
        <v>0</v>
      </c>
      <c r="AZ1232" s="18">
        <f t="shared" si="399"/>
        <v>0</v>
      </c>
    </row>
    <row r="1233" spans="34:52" x14ac:dyDescent="0.25">
      <c r="AH1233" s="17">
        <f t="shared" si="400"/>
        <v>0</v>
      </c>
      <c r="AI1233" s="18">
        <f t="shared" si="382"/>
        <v>0</v>
      </c>
      <c r="AJ1233" s="18">
        <f t="shared" si="383"/>
        <v>0</v>
      </c>
      <c r="AK1233" s="18">
        <f t="shared" si="384"/>
        <v>0</v>
      </c>
      <c r="AL1233" s="18">
        <f t="shared" si="385"/>
        <v>0</v>
      </c>
      <c r="AM1233" s="18">
        <f t="shared" si="386"/>
        <v>0</v>
      </c>
      <c r="AN1233" s="18">
        <f t="shared" si="387"/>
        <v>0</v>
      </c>
      <c r="AO1233" s="18">
        <f t="shared" si="388"/>
        <v>0</v>
      </c>
      <c r="AP1233" s="18">
        <f t="shared" si="389"/>
        <v>0</v>
      </c>
      <c r="AQ1233" s="18">
        <f t="shared" si="390"/>
        <v>0</v>
      </c>
      <c r="AR1233" s="18">
        <f t="shared" si="391"/>
        <v>0</v>
      </c>
      <c r="AS1233" s="18">
        <f t="shared" si="392"/>
        <v>0</v>
      </c>
      <c r="AT1233" s="18">
        <f t="shared" si="393"/>
        <v>0</v>
      </c>
      <c r="AU1233" s="18">
        <f t="shared" si="394"/>
        <v>0</v>
      </c>
      <c r="AV1233" s="18">
        <f t="shared" si="395"/>
        <v>0</v>
      </c>
      <c r="AW1233" s="18">
        <f t="shared" si="396"/>
        <v>0</v>
      </c>
      <c r="AX1233" s="18">
        <f t="shared" si="397"/>
        <v>0</v>
      </c>
      <c r="AY1233" s="18">
        <f t="shared" si="398"/>
        <v>0</v>
      </c>
      <c r="AZ1233" s="18">
        <f t="shared" si="399"/>
        <v>0</v>
      </c>
    </row>
    <row r="1234" spans="34:52" x14ac:dyDescent="0.25">
      <c r="AH1234" s="17">
        <f t="shared" si="400"/>
        <v>0</v>
      </c>
      <c r="AI1234" s="18">
        <f t="shared" si="382"/>
        <v>0</v>
      </c>
      <c r="AJ1234" s="18">
        <f t="shared" si="383"/>
        <v>0</v>
      </c>
      <c r="AK1234" s="18">
        <f t="shared" si="384"/>
        <v>0</v>
      </c>
      <c r="AL1234" s="18">
        <f t="shared" si="385"/>
        <v>0</v>
      </c>
      <c r="AM1234" s="18">
        <f t="shared" si="386"/>
        <v>0</v>
      </c>
      <c r="AN1234" s="18">
        <f t="shared" si="387"/>
        <v>0</v>
      </c>
      <c r="AO1234" s="18">
        <f t="shared" si="388"/>
        <v>0</v>
      </c>
      <c r="AP1234" s="18">
        <f t="shared" si="389"/>
        <v>0</v>
      </c>
      <c r="AQ1234" s="18">
        <f t="shared" si="390"/>
        <v>0</v>
      </c>
      <c r="AR1234" s="18">
        <f t="shared" si="391"/>
        <v>0</v>
      </c>
      <c r="AS1234" s="18">
        <f t="shared" si="392"/>
        <v>0</v>
      </c>
      <c r="AT1234" s="18">
        <f t="shared" si="393"/>
        <v>0</v>
      </c>
      <c r="AU1234" s="18">
        <f t="shared" si="394"/>
        <v>0</v>
      </c>
      <c r="AV1234" s="18">
        <f t="shared" si="395"/>
        <v>0</v>
      </c>
      <c r="AW1234" s="18">
        <f t="shared" si="396"/>
        <v>0</v>
      </c>
      <c r="AX1234" s="18">
        <f t="shared" si="397"/>
        <v>0</v>
      </c>
      <c r="AY1234" s="18">
        <f t="shared" si="398"/>
        <v>0</v>
      </c>
      <c r="AZ1234" s="18">
        <f t="shared" si="399"/>
        <v>0</v>
      </c>
    </row>
    <row r="1235" spans="34:52" x14ac:dyDescent="0.25">
      <c r="AH1235" s="17">
        <f t="shared" si="400"/>
        <v>0</v>
      </c>
      <c r="AI1235" s="18">
        <f t="shared" si="382"/>
        <v>0</v>
      </c>
      <c r="AJ1235" s="18">
        <f t="shared" si="383"/>
        <v>0</v>
      </c>
      <c r="AK1235" s="18">
        <f t="shared" si="384"/>
        <v>0</v>
      </c>
      <c r="AL1235" s="18">
        <f t="shared" si="385"/>
        <v>0</v>
      </c>
      <c r="AM1235" s="18">
        <f t="shared" si="386"/>
        <v>0</v>
      </c>
      <c r="AN1235" s="18">
        <f t="shared" si="387"/>
        <v>0</v>
      </c>
      <c r="AO1235" s="18">
        <f t="shared" si="388"/>
        <v>0</v>
      </c>
      <c r="AP1235" s="18">
        <f t="shared" si="389"/>
        <v>0</v>
      </c>
      <c r="AQ1235" s="18">
        <f t="shared" si="390"/>
        <v>0</v>
      </c>
      <c r="AR1235" s="18">
        <f t="shared" si="391"/>
        <v>0</v>
      </c>
      <c r="AS1235" s="18">
        <f t="shared" si="392"/>
        <v>0</v>
      </c>
      <c r="AT1235" s="18">
        <f t="shared" si="393"/>
        <v>0</v>
      </c>
      <c r="AU1235" s="18">
        <f t="shared" si="394"/>
        <v>0</v>
      </c>
      <c r="AV1235" s="18">
        <f t="shared" si="395"/>
        <v>0</v>
      </c>
      <c r="AW1235" s="18">
        <f t="shared" si="396"/>
        <v>0</v>
      </c>
      <c r="AX1235" s="18">
        <f t="shared" si="397"/>
        <v>0</v>
      </c>
      <c r="AY1235" s="18">
        <f t="shared" si="398"/>
        <v>0</v>
      </c>
      <c r="AZ1235" s="18">
        <f t="shared" si="399"/>
        <v>0</v>
      </c>
    </row>
    <row r="1236" spans="34:52" x14ac:dyDescent="0.25">
      <c r="AH1236" s="17">
        <f t="shared" si="400"/>
        <v>0</v>
      </c>
      <c r="AI1236" s="18">
        <f t="shared" si="382"/>
        <v>0</v>
      </c>
      <c r="AJ1236" s="18">
        <f t="shared" si="383"/>
        <v>0</v>
      </c>
      <c r="AK1236" s="18">
        <f t="shared" si="384"/>
        <v>0</v>
      </c>
      <c r="AL1236" s="18">
        <f t="shared" si="385"/>
        <v>0</v>
      </c>
      <c r="AM1236" s="18">
        <f t="shared" si="386"/>
        <v>0</v>
      </c>
      <c r="AN1236" s="18">
        <f t="shared" si="387"/>
        <v>0</v>
      </c>
      <c r="AO1236" s="18">
        <f t="shared" si="388"/>
        <v>0</v>
      </c>
      <c r="AP1236" s="18">
        <f t="shared" si="389"/>
        <v>0</v>
      </c>
      <c r="AQ1236" s="18">
        <f t="shared" si="390"/>
        <v>0</v>
      </c>
      <c r="AR1236" s="18">
        <f t="shared" si="391"/>
        <v>0</v>
      </c>
      <c r="AS1236" s="18">
        <f t="shared" si="392"/>
        <v>0</v>
      </c>
      <c r="AT1236" s="18">
        <f t="shared" si="393"/>
        <v>0</v>
      </c>
      <c r="AU1236" s="18">
        <f t="shared" si="394"/>
        <v>0</v>
      </c>
      <c r="AV1236" s="18">
        <f t="shared" si="395"/>
        <v>0</v>
      </c>
      <c r="AW1236" s="18">
        <f t="shared" si="396"/>
        <v>0</v>
      </c>
      <c r="AX1236" s="18">
        <f t="shared" si="397"/>
        <v>0</v>
      </c>
      <c r="AY1236" s="18">
        <f t="shared" si="398"/>
        <v>0</v>
      </c>
      <c r="AZ1236" s="18">
        <f t="shared" si="399"/>
        <v>0</v>
      </c>
    </row>
    <row r="1237" spans="34:52" x14ac:dyDescent="0.25">
      <c r="AH1237" s="17">
        <f t="shared" si="400"/>
        <v>0</v>
      </c>
      <c r="AI1237" s="18">
        <f t="shared" si="382"/>
        <v>0</v>
      </c>
      <c r="AJ1237" s="18">
        <f t="shared" si="383"/>
        <v>0</v>
      </c>
      <c r="AK1237" s="18">
        <f t="shared" si="384"/>
        <v>0</v>
      </c>
      <c r="AL1237" s="18">
        <f t="shared" si="385"/>
        <v>0</v>
      </c>
      <c r="AM1237" s="18">
        <f t="shared" si="386"/>
        <v>0</v>
      </c>
      <c r="AN1237" s="18">
        <f t="shared" si="387"/>
        <v>0</v>
      </c>
      <c r="AO1237" s="18">
        <f t="shared" si="388"/>
        <v>0</v>
      </c>
      <c r="AP1237" s="18">
        <f t="shared" si="389"/>
        <v>0</v>
      </c>
      <c r="AQ1237" s="18">
        <f t="shared" si="390"/>
        <v>0</v>
      </c>
      <c r="AR1237" s="18">
        <f t="shared" si="391"/>
        <v>0</v>
      </c>
      <c r="AS1237" s="18">
        <f t="shared" si="392"/>
        <v>0</v>
      </c>
      <c r="AT1237" s="18">
        <f t="shared" si="393"/>
        <v>0</v>
      </c>
      <c r="AU1237" s="18">
        <f t="shared" si="394"/>
        <v>0</v>
      </c>
      <c r="AV1237" s="18">
        <f t="shared" si="395"/>
        <v>0</v>
      </c>
      <c r="AW1237" s="18">
        <f t="shared" si="396"/>
        <v>0</v>
      </c>
      <c r="AX1237" s="18">
        <f t="shared" si="397"/>
        <v>0</v>
      </c>
      <c r="AY1237" s="18">
        <f t="shared" si="398"/>
        <v>0</v>
      </c>
      <c r="AZ1237" s="18">
        <f t="shared" si="399"/>
        <v>0</v>
      </c>
    </row>
    <row r="1238" spans="34:52" x14ac:dyDescent="0.25">
      <c r="AH1238" s="17">
        <f t="shared" si="400"/>
        <v>0</v>
      </c>
      <c r="AI1238" s="18">
        <f t="shared" si="382"/>
        <v>0</v>
      </c>
      <c r="AJ1238" s="18">
        <f t="shared" si="383"/>
        <v>0</v>
      </c>
      <c r="AK1238" s="18">
        <f t="shared" si="384"/>
        <v>0</v>
      </c>
      <c r="AL1238" s="18">
        <f t="shared" si="385"/>
        <v>0</v>
      </c>
      <c r="AM1238" s="18">
        <f t="shared" si="386"/>
        <v>0</v>
      </c>
      <c r="AN1238" s="18">
        <f t="shared" si="387"/>
        <v>0</v>
      </c>
      <c r="AO1238" s="18">
        <f t="shared" si="388"/>
        <v>0</v>
      </c>
      <c r="AP1238" s="18">
        <f t="shared" si="389"/>
        <v>0</v>
      </c>
      <c r="AQ1238" s="18">
        <f t="shared" si="390"/>
        <v>0</v>
      </c>
      <c r="AR1238" s="18">
        <f t="shared" si="391"/>
        <v>0</v>
      </c>
      <c r="AS1238" s="18">
        <f t="shared" si="392"/>
        <v>0</v>
      </c>
      <c r="AT1238" s="18">
        <f t="shared" si="393"/>
        <v>0</v>
      </c>
      <c r="AU1238" s="18">
        <f t="shared" si="394"/>
        <v>0</v>
      </c>
      <c r="AV1238" s="18">
        <f t="shared" si="395"/>
        <v>0</v>
      </c>
      <c r="AW1238" s="18">
        <f t="shared" si="396"/>
        <v>0</v>
      </c>
      <c r="AX1238" s="18">
        <f t="shared" si="397"/>
        <v>0</v>
      </c>
      <c r="AY1238" s="18">
        <f t="shared" si="398"/>
        <v>0</v>
      </c>
      <c r="AZ1238" s="18">
        <f t="shared" si="399"/>
        <v>0</v>
      </c>
    </row>
    <row r="1239" spans="34:52" x14ac:dyDescent="0.25">
      <c r="AH1239" s="17">
        <f t="shared" si="400"/>
        <v>0</v>
      </c>
      <c r="AI1239" s="18">
        <f t="shared" si="382"/>
        <v>0</v>
      </c>
      <c r="AJ1239" s="18">
        <f t="shared" si="383"/>
        <v>0</v>
      </c>
      <c r="AK1239" s="18">
        <f t="shared" si="384"/>
        <v>0</v>
      </c>
      <c r="AL1239" s="18">
        <f t="shared" si="385"/>
        <v>0</v>
      </c>
      <c r="AM1239" s="18">
        <f t="shared" si="386"/>
        <v>0</v>
      </c>
      <c r="AN1239" s="18">
        <f t="shared" si="387"/>
        <v>0</v>
      </c>
      <c r="AO1239" s="18">
        <f t="shared" si="388"/>
        <v>0</v>
      </c>
      <c r="AP1239" s="18">
        <f t="shared" si="389"/>
        <v>0</v>
      </c>
      <c r="AQ1239" s="18">
        <f t="shared" si="390"/>
        <v>0</v>
      </c>
      <c r="AR1239" s="18">
        <f t="shared" si="391"/>
        <v>0</v>
      </c>
      <c r="AS1239" s="18">
        <f t="shared" si="392"/>
        <v>0</v>
      </c>
      <c r="AT1239" s="18">
        <f t="shared" si="393"/>
        <v>0</v>
      </c>
      <c r="AU1239" s="18">
        <f t="shared" si="394"/>
        <v>0</v>
      </c>
      <c r="AV1239" s="18">
        <f t="shared" si="395"/>
        <v>0</v>
      </c>
      <c r="AW1239" s="18">
        <f t="shared" si="396"/>
        <v>0</v>
      </c>
      <c r="AX1239" s="18">
        <f t="shared" si="397"/>
        <v>0</v>
      </c>
      <c r="AY1239" s="18">
        <f t="shared" si="398"/>
        <v>0</v>
      </c>
      <c r="AZ1239" s="18">
        <f t="shared" si="399"/>
        <v>0</v>
      </c>
    </row>
    <row r="1240" spans="34:52" x14ac:dyDescent="0.25">
      <c r="AH1240" s="17">
        <f t="shared" si="400"/>
        <v>0</v>
      </c>
      <c r="AI1240" s="18">
        <f t="shared" si="382"/>
        <v>0</v>
      </c>
      <c r="AJ1240" s="18">
        <f t="shared" si="383"/>
        <v>0</v>
      </c>
      <c r="AK1240" s="18">
        <f t="shared" si="384"/>
        <v>0</v>
      </c>
      <c r="AL1240" s="18">
        <f t="shared" si="385"/>
        <v>0</v>
      </c>
      <c r="AM1240" s="18">
        <f t="shared" si="386"/>
        <v>0</v>
      </c>
      <c r="AN1240" s="18">
        <f t="shared" si="387"/>
        <v>0</v>
      </c>
      <c r="AO1240" s="18">
        <f t="shared" si="388"/>
        <v>0</v>
      </c>
      <c r="AP1240" s="18">
        <f t="shared" si="389"/>
        <v>0</v>
      </c>
      <c r="AQ1240" s="18">
        <f t="shared" si="390"/>
        <v>0</v>
      </c>
      <c r="AR1240" s="18">
        <f t="shared" si="391"/>
        <v>0</v>
      </c>
      <c r="AS1240" s="18">
        <f t="shared" si="392"/>
        <v>0</v>
      </c>
      <c r="AT1240" s="18">
        <f t="shared" si="393"/>
        <v>0</v>
      </c>
      <c r="AU1240" s="18">
        <f t="shared" si="394"/>
        <v>0</v>
      </c>
      <c r="AV1240" s="18">
        <f t="shared" si="395"/>
        <v>0</v>
      </c>
      <c r="AW1240" s="18">
        <f t="shared" si="396"/>
        <v>0</v>
      </c>
      <c r="AX1240" s="18">
        <f t="shared" si="397"/>
        <v>0</v>
      </c>
      <c r="AY1240" s="18">
        <f t="shared" si="398"/>
        <v>0</v>
      </c>
      <c r="AZ1240" s="18">
        <f t="shared" si="399"/>
        <v>0</v>
      </c>
    </row>
    <row r="1241" spans="34:52" x14ac:dyDescent="0.25">
      <c r="AH1241" s="17">
        <f t="shared" si="400"/>
        <v>0</v>
      </c>
      <c r="AI1241" s="18">
        <f t="shared" si="382"/>
        <v>0</v>
      </c>
      <c r="AJ1241" s="18">
        <f t="shared" si="383"/>
        <v>0</v>
      </c>
      <c r="AK1241" s="18">
        <f t="shared" si="384"/>
        <v>0</v>
      </c>
      <c r="AL1241" s="18">
        <f t="shared" si="385"/>
        <v>0</v>
      </c>
      <c r="AM1241" s="18">
        <f t="shared" si="386"/>
        <v>0</v>
      </c>
      <c r="AN1241" s="18">
        <f t="shared" si="387"/>
        <v>0</v>
      </c>
      <c r="AO1241" s="18">
        <f t="shared" si="388"/>
        <v>0</v>
      </c>
      <c r="AP1241" s="18">
        <f t="shared" si="389"/>
        <v>0</v>
      </c>
      <c r="AQ1241" s="18">
        <f t="shared" si="390"/>
        <v>0</v>
      </c>
      <c r="AR1241" s="18">
        <f t="shared" si="391"/>
        <v>0</v>
      </c>
      <c r="AS1241" s="18">
        <f t="shared" si="392"/>
        <v>0</v>
      </c>
      <c r="AT1241" s="18">
        <f t="shared" si="393"/>
        <v>0</v>
      </c>
      <c r="AU1241" s="18">
        <f t="shared" si="394"/>
        <v>0</v>
      </c>
      <c r="AV1241" s="18">
        <f t="shared" si="395"/>
        <v>0</v>
      </c>
      <c r="AW1241" s="18">
        <f t="shared" si="396"/>
        <v>0</v>
      </c>
      <c r="AX1241" s="18">
        <f t="shared" si="397"/>
        <v>0</v>
      </c>
      <c r="AY1241" s="18">
        <f t="shared" si="398"/>
        <v>0</v>
      </c>
      <c r="AZ1241" s="18">
        <f t="shared" si="399"/>
        <v>0</v>
      </c>
    </row>
    <row r="1242" spans="34:52" x14ac:dyDescent="0.25">
      <c r="AH1242" s="17">
        <f t="shared" si="400"/>
        <v>0</v>
      </c>
      <c r="AI1242" s="18">
        <f t="shared" si="382"/>
        <v>0</v>
      </c>
      <c r="AJ1242" s="18">
        <f t="shared" si="383"/>
        <v>0</v>
      </c>
      <c r="AK1242" s="18">
        <f t="shared" si="384"/>
        <v>0</v>
      </c>
      <c r="AL1242" s="18">
        <f t="shared" si="385"/>
        <v>0</v>
      </c>
      <c r="AM1242" s="18">
        <f t="shared" si="386"/>
        <v>0</v>
      </c>
      <c r="AN1242" s="18">
        <f t="shared" si="387"/>
        <v>0</v>
      </c>
      <c r="AO1242" s="18">
        <f t="shared" si="388"/>
        <v>0</v>
      </c>
      <c r="AP1242" s="18">
        <f t="shared" si="389"/>
        <v>0</v>
      </c>
      <c r="AQ1242" s="18">
        <f t="shared" si="390"/>
        <v>0</v>
      </c>
      <c r="AR1242" s="18">
        <f t="shared" si="391"/>
        <v>0</v>
      </c>
      <c r="AS1242" s="18">
        <f t="shared" si="392"/>
        <v>0</v>
      </c>
      <c r="AT1242" s="18">
        <f t="shared" si="393"/>
        <v>0</v>
      </c>
      <c r="AU1242" s="18">
        <f t="shared" si="394"/>
        <v>0</v>
      </c>
      <c r="AV1242" s="18">
        <f t="shared" si="395"/>
        <v>0</v>
      </c>
      <c r="AW1242" s="18">
        <f t="shared" si="396"/>
        <v>0</v>
      </c>
      <c r="AX1242" s="18">
        <f t="shared" si="397"/>
        <v>0</v>
      </c>
      <c r="AY1242" s="18">
        <f t="shared" si="398"/>
        <v>0</v>
      </c>
      <c r="AZ1242" s="18">
        <f t="shared" si="399"/>
        <v>0</v>
      </c>
    </row>
    <row r="1243" spans="34:52" x14ac:dyDescent="0.25">
      <c r="AH1243" s="17">
        <f t="shared" si="400"/>
        <v>0</v>
      </c>
      <c r="AI1243" s="18">
        <f t="shared" si="382"/>
        <v>0</v>
      </c>
      <c r="AJ1243" s="18">
        <f t="shared" si="383"/>
        <v>0</v>
      </c>
      <c r="AK1243" s="18">
        <f t="shared" si="384"/>
        <v>0</v>
      </c>
      <c r="AL1243" s="18">
        <f t="shared" si="385"/>
        <v>0</v>
      </c>
      <c r="AM1243" s="18">
        <f t="shared" si="386"/>
        <v>0</v>
      </c>
      <c r="AN1243" s="18">
        <f t="shared" si="387"/>
        <v>0</v>
      </c>
      <c r="AO1243" s="18">
        <f t="shared" si="388"/>
        <v>0</v>
      </c>
      <c r="AP1243" s="18">
        <f t="shared" si="389"/>
        <v>0</v>
      </c>
      <c r="AQ1243" s="18">
        <f t="shared" si="390"/>
        <v>0</v>
      </c>
      <c r="AR1243" s="18">
        <f t="shared" si="391"/>
        <v>0</v>
      </c>
      <c r="AS1243" s="18">
        <f t="shared" si="392"/>
        <v>0</v>
      </c>
      <c r="AT1243" s="18">
        <f t="shared" si="393"/>
        <v>0</v>
      </c>
      <c r="AU1243" s="18">
        <f t="shared" si="394"/>
        <v>0</v>
      </c>
      <c r="AV1243" s="18">
        <f t="shared" si="395"/>
        <v>0</v>
      </c>
      <c r="AW1243" s="18">
        <f t="shared" si="396"/>
        <v>0</v>
      </c>
      <c r="AX1243" s="18">
        <f t="shared" si="397"/>
        <v>0</v>
      </c>
      <c r="AY1243" s="18">
        <f t="shared" si="398"/>
        <v>0</v>
      </c>
      <c r="AZ1243" s="18">
        <f t="shared" si="399"/>
        <v>0</v>
      </c>
    </row>
    <row r="1244" spans="34:52" x14ac:dyDescent="0.25">
      <c r="AH1244" s="17">
        <f t="shared" si="400"/>
        <v>0</v>
      </c>
      <c r="AI1244" s="18">
        <f t="shared" si="382"/>
        <v>0</v>
      </c>
      <c r="AJ1244" s="18">
        <f t="shared" si="383"/>
        <v>0</v>
      </c>
      <c r="AK1244" s="18">
        <f t="shared" si="384"/>
        <v>0</v>
      </c>
      <c r="AL1244" s="18">
        <f t="shared" si="385"/>
        <v>0</v>
      </c>
      <c r="AM1244" s="18">
        <f t="shared" si="386"/>
        <v>0</v>
      </c>
      <c r="AN1244" s="18">
        <f t="shared" si="387"/>
        <v>0</v>
      </c>
      <c r="AO1244" s="18">
        <f t="shared" si="388"/>
        <v>0</v>
      </c>
      <c r="AP1244" s="18">
        <f t="shared" si="389"/>
        <v>0</v>
      </c>
      <c r="AQ1244" s="18">
        <f t="shared" si="390"/>
        <v>0</v>
      </c>
      <c r="AR1244" s="18">
        <f t="shared" si="391"/>
        <v>0</v>
      </c>
      <c r="AS1244" s="18">
        <f t="shared" si="392"/>
        <v>0</v>
      </c>
      <c r="AT1244" s="18">
        <f t="shared" si="393"/>
        <v>0</v>
      </c>
      <c r="AU1244" s="18">
        <f t="shared" si="394"/>
        <v>0</v>
      </c>
      <c r="AV1244" s="18">
        <f t="shared" si="395"/>
        <v>0</v>
      </c>
      <c r="AW1244" s="18">
        <f t="shared" si="396"/>
        <v>0</v>
      </c>
      <c r="AX1244" s="18">
        <f t="shared" si="397"/>
        <v>0</v>
      </c>
      <c r="AY1244" s="18">
        <f t="shared" si="398"/>
        <v>0</v>
      </c>
      <c r="AZ1244" s="18">
        <f t="shared" si="399"/>
        <v>0</v>
      </c>
    </row>
    <row r="1245" spans="34:52" x14ac:dyDescent="0.25">
      <c r="AH1245" s="17">
        <f t="shared" si="400"/>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400"/>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400"/>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400"/>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400"/>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400"/>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400"/>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400"/>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400"/>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400"/>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400"/>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400"/>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400"/>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400"/>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400"/>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400"/>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400"/>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400"/>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400"/>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400"/>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400"/>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400"/>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400"/>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400"/>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400"/>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400"/>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400"/>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400"/>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400"/>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400"/>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400"/>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400"/>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400"/>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400"/>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400"/>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400"/>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400"/>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si="400"/>
        <v>0</v>
      </c>
      <c r="AI1282" s="18">
        <f t="shared" ref="AI1282:AI1345" si="401">SUMIFS(M1282,D1282,"*"&amp;$BB$1&amp;"*")</f>
        <v>0</v>
      </c>
      <c r="AJ1282" s="18">
        <f t="shared" ref="AJ1282:AJ1345" si="402">SUMIFS(N1282,F1282,"*"&amp;$BB$1&amp;"*")</f>
        <v>0</v>
      </c>
      <c r="AK1282" s="18">
        <f t="shared" ref="AK1282:AK1345" si="403">SUMIFS(M1282,P1282,"*"&amp;$BB$1&amp;"*",O1282,"CSA")</f>
        <v>0</v>
      </c>
      <c r="AL1282" s="18">
        <f t="shared" ref="AL1282:AL1345" si="404">SUMIFS(N1282,P1282,"*"&amp;$BB$1&amp;"*",O1282,"USA")</f>
        <v>0</v>
      </c>
      <c r="AM1282" s="18">
        <f t="shared" ref="AM1282:AM1345" si="405">SUMIFS(M1282,R1282,"*"&amp;$BB$1&amp;"*",Q1282,"CSA")</f>
        <v>0</v>
      </c>
      <c r="AN1282" s="18">
        <f t="shared" ref="AN1282:AN1345" si="406">SUMIFS(N1282,R1282,"*"&amp;$BB$1&amp;"*",Q1282,"USA")</f>
        <v>0</v>
      </c>
      <c r="AO1282" s="18">
        <f t="shared" ref="AO1282:AO1345" si="407">SUMIFS(M1282,T1282,"*"&amp;$BB$1&amp;"*",S1282,"CSA")</f>
        <v>0</v>
      </c>
      <c r="AP1282" s="18">
        <f t="shared" ref="AP1282:AP1345" si="408">SUMIFS(N1282,T1282,"*"&amp;$BB$1&amp;"*",S1282,"USA")</f>
        <v>0</v>
      </c>
      <c r="AQ1282" s="18">
        <f t="shared" ref="AQ1282:AQ1345" si="409">SUMIFS(M1282,V1282,"*"&amp;$BB$1&amp;"*",U1282,"CSA")</f>
        <v>0</v>
      </c>
      <c r="AR1282" s="18">
        <f t="shared" ref="AR1282:AR1345" si="410">SUMIFS(N1282,V1282,"*"&amp;$BB$1&amp;"*",U1282,"USA")</f>
        <v>0</v>
      </c>
      <c r="AS1282" s="18">
        <f t="shared" ref="AS1282:AS1345" si="411">SUMIFS(M1282,X1282,"*"&amp;$BB$1&amp;"*",W1282,"CSA")</f>
        <v>0</v>
      </c>
      <c r="AT1282" s="18">
        <f t="shared" ref="AT1282:AT1345" si="412">SUMIFS(N1282,X1282,"*"&amp;$BB$1&amp;"*",W1282,"USA")</f>
        <v>0</v>
      </c>
      <c r="AU1282" s="18">
        <f t="shared" ref="AU1282:AU1345" si="413">SUMIFS(M1282,Z1282,"*"&amp;$BB$1&amp;"*",Y1282,"CSA")</f>
        <v>0</v>
      </c>
      <c r="AV1282" s="18">
        <f t="shared" ref="AV1282:AV1345" si="414">SUMIFS(N1282,Z1282,"*"&amp;$BB$1&amp;"*",Y1282,"USA")</f>
        <v>0</v>
      </c>
      <c r="AW1282" s="18">
        <f t="shared" ref="AW1282:AW1345" si="415">SUMIFS(M1282,AB1282,"*"&amp;$BB$1&amp;"*",AA1282,"CSA")</f>
        <v>0</v>
      </c>
      <c r="AX1282" s="18">
        <f t="shared" ref="AX1282:AX1345" si="416">SUMIFS(N1282,AB1282,"*"&amp;$BB$1&amp;"*",AA1282,"USA")</f>
        <v>0</v>
      </c>
      <c r="AY1282" s="18">
        <f t="shared" ref="AY1282:AY1345" si="417">SUMIFS(M1282,AD1282,"*"&amp;$BB$1&amp;"*",AC1282,"CSA")</f>
        <v>0</v>
      </c>
      <c r="AZ1282" s="18">
        <f t="shared" ref="AZ1282:AZ1345" si="418">SUMIFS(N1282,AD1282,"*"&amp;$BB$1&amp;"*",AC1282,"USA")</f>
        <v>0</v>
      </c>
    </row>
    <row r="1283" spans="34:52" x14ac:dyDescent="0.25">
      <c r="AH1283" s="17">
        <f t="shared" ref="AH1283:AH1346" si="419">SUM(AI1283:AZ1283)</f>
        <v>0</v>
      </c>
      <c r="AI1283" s="18">
        <f t="shared" si="401"/>
        <v>0</v>
      </c>
      <c r="AJ1283" s="18">
        <f t="shared" si="402"/>
        <v>0</v>
      </c>
      <c r="AK1283" s="18">
        <f t="shared" si="403"/>
        <v>0</v>
      </c>
      <c r="AL1283" s="18">
        <f t="shared" si="404"/>
        <v>0</v>
      </c>
      <c r="AM1283" s="18">
        <f t="shared" si="405"/>
        <v>0</v>
      </c>
      <c r="AN1283" s="18">
        <f t="shared" si="406"/>
        <v>0</v>
      </c>
      <c r="AO1283" s="18">
        <f t="shared" si="407"/>
        <v>0</v>
      </c>
      <c r="AP1283" s="18">
        <f t="shared" si="408"/>
        <v>0</v>
      </c>
      <c r="AQ1283" s="18">
        <f t="shared" si="409"/>
        <v>0</v>
      </c>
      <c r="AR1283" s="18">
        <f t="shared" si="410"/>
        <v>0</v>
      </c>
      <c r="AS1283" s="18">
        <f t="shared" si="411"/>
        <v>0</v>
      </c>
      <c r="AT1283" s="18">
        <f t="shared" si="412"/>
        <v>0</v>
      </c>
      <c r="AU1283" s="18">
        <f t="shared" si="413"/>
        <v>0</v>
      </c>
      <c r="AV1283" s="18">
        <f t="shared" si="414"/>
        <v>0</v>
      </c>
      <c r="AW1283" s="18">
        <f t="shared" si="415"/>
        <v>0</v>
      </c>
      <c r="AX1283" s="18">
        <f t="shared" si="416"/>
        <v>0</v>
      </c>
      <c r="AY1283" s="18">
        <f t="shared" si="417"/>
        <v>0</v>
      </c>
      <c r="AZ1283" s="18">
        <f t="shared" si="418"/>
        <v>0</v>
      </c>
    </row>
    <row r="1284" spans="34:52" x14ac:dyDescent="0.25">
      <c r="AH1284" s="17">
        <f t="shared" si="419"/>
        <v>0</v>
      </c>
      <c r="AI1284" s="18">
        <f t="shared" si="401"/>
        <v>0</v>
      </c>
      <c r="AJ1284" s="18">
        <f t="shared" si="402"/>
        <v>0</v>
      </c>
      <c r="AK1284" s="18">
        <f t="shared" si="403"/>
        <v>0</v>
      </c>
      <c r="AL1284" s="18">
        <f t="shared" si="404"/>
        <v>0</v>
      </c>
      <c r="AM1284" s="18">
        <f t="shared" si="405"/>
        <v>0</v>
      </c>
      <c r="AN1284" s="18">
        <f t="shared" si="406"/>
        <v>0</v>
      </c>
      <c r="AO1284" s="18">
        <f t="shared" si="407"/>
        <v>0</v>
      </c>
      <c r="AP1284" s="18">
        <f t="shared" si="408"/>
        <v>0</v>
      </c>
      <c r="AQ1284" s="18">
        <f t="shared" si="409"/>
        <v>0</v>
      </c>
      <c r="AR1284" s="18">
        <f t="shared" si="410"/>
        <v>0</v>
      </c>
      <c r="AS1284" s="18">
        <f t="shared" si="411"/>
        <v>0</v>
      </c>
      <c r="AT1284" s="18">
        <f t="shared" si="412"/>
        <v>0</v>
      </c>
      <c r="AU1284" s="18">
        <f t="shared" si="413"/>
        <v>0</v>
      </c>
      <c r="AV1284" s="18">
        <f t="shared" si="414"/>
        <v>0</v>
      </c>
      <c r="AW1284" s="18">
        <f t="shared" si="415"/>
        <v>0</v>
      </c>
      <c r="AX1284" s="18">
        <f t="shared" si="416"/>
        <v>0</v>
      </c>
      <c r="AY1284" s="18">
        <f t="shared" si="417"/>
        <v>0</v>
      </c>
      <c r="AZ1284" s="18">
        <f t="shared" si="418"/>
        <v>0</v>
      </c>
    </row>
    <row r="1285" spans="34:52" x14ac:dyDescent="0.25">
      <c r="AH1285" s="17">
        <f t="shared" si="419"/>
        <v>0</v>
      </c>
      <c r="AI1285" s="18">
        <f t="shared" si="401"/>
        <v>0</v>
      </c>
      <c r="AJ1285" s="18">
        <f t="shared" si="402"/>
        <v>0</v>
      </c>
      <c r="AK1285" s="18">
        <f t="shared" si="403"/>
        <v>0</v>
      </c>
      <c r="AL1285" s="18">
        <f t="shared" si="404"/>
        <v>0</v>
      </c>
      <c r="AM1285" s="18">
        <f t="shared" si="405"/>
        <v>0</v>
      </c>
      <c r="AN1285" s="18">
        <f t="shared" si="406"/>
        <v>0</v>
      </c>
      <c r="AO1285" s="18">
        <f t="shared" si="407"/>
        <v>0</v>
      </c>
      <c r="AP1285" s="18">
        <f t="shared" si="408"/>
        <v>0</v>
      </c>
      <c r="AQ1285" s="18">
        <f t="shared" si="409"/>
        <v>0</v>
      </c>
      <c r="AR1285" s="18">
        <f t="shared" si="410"/>
        <v>0</v>
      </c>
      <c r="AS1285" s="18">
        <f t="shared" si="411"/>
        <v>0</v>
      </c>
      <c r="AT1285" s="18">
        <f t="shared" si="412"/>
        <v>0</v>
      </c>
      <c r="AU1285" s="18">
        <f t="shared" si="413"/>
        <v>0</v>
      </c>
      <c r="AV1285" s="18">
        <f t="shared" si="414"/>
        <v>0</v>
      </c>
      <c r="AW1285" s="18">
        <f t="shared" si="415"/>
        <v>0</v>
      </c>
      <c r="AX1285" s="18">
        <f t="shared" si="416"/>
        <v>0</v>
      </c>
      <c r="AY1285" s="18">
        <f t="shared" si="417"/>
        <v>0</v>
      </c>
      <c r="AZ1285" s="18">
        <f t="shared" si="418"/>
        <v>0</v>
      </c>
    </row>
    <row r="1286" spans="34:52" x14ac:dyDescent="0.25">
      <c r="AH1286" s="17">
        <f t="shared" si="419"/>
        <v>0</v>
      </c>
      <c r="AI1286" s="18">
        <f t="shared" si="401"/>
        <v>0</v>
      </c>
      <c r="AJ1286" s="18">
        <f t="shared" si="402"/>
        <v>0</v>
      </c>
      <c r="AK1286" s="18">
        <f t="shared" si="403"/>
        <v>0</v>
      </c>
      <c r="AL1286" s="18">
        <f t="shared" si="404"/>
        <v>0</v>
      </c>
      <c r="AM1286" s="18">
        <f t="shared" si="405"/>
        <v>0</v>
      </c>
      <c r="AN1286" s="18">
        <f t="shared" si="406"/>
        <v>0</v>
      </c>
      <c r="AO1286" s="18">
        <f t="shared" si="407"/>
        <v>0</v>
      </c>
      <c r="AP1286" s="18">
        <f t="shared" si="408"/>
        <v>0</v>
      </c>
      <c r="AQ1286" s="18">
        <f t="shared" si="409"/>
        <v>0</v>
      </c>
      <c r="AR1286" s="18">
        <f t="shared" si="410"/>
        <v>0</v>
      </c>
      <c r="AS1286" s="18">
        <f t="shared" si="411"/>
        <v>0</v>
      </c>
      <c r="AT1286" s="18">
        <f t="shared" si="412"/>
        <v>0</v>
      </c>
      <c r="AU1286" s="18">
        <f t="shared" si="413"/>
        <v>0</v>
      </c>
      <c r="AV1286" s="18">
        <f t="shared" si="414"/>
        <v>0</v>
      </c>
      <c r="AW1286" s="18">
        <f t="shared" si="415"/>
        <v>0</v>
      </c>
      <c r="AX1286" s="18">
        <f t="shared" si="416"/>
        <v>0</v>
      </c>
      <c r="AY1286" s="18">
        <f t="shared" si="417"/>
        <v>0</v>
      </c>
      <c r="AZ1286" s="18">
        <f t="shared" si="418"/>
        <v>0</v>
      </c>
    </row>
    <row r="1287" spans="34:52" x14ac:dyDescent="0.25">
      <c r="AH1287" s="17">
        <f t="shared" si="419"/>
        <v>0</v>
      </c>
      <c r="AI1287" s="18">
        <f t="shared" si="401"/>
        <v>0</v>
      </c>
      <c r="AJ1287" s="18">
        <f t="shared" si="402"/>
        <v>0</v>
      </c>
      <c r="AK1287" s="18">
        <f t="shared" si="403"/>
        <v>0</v>
      </c>
      <c r="AL1287" s="18">
        <f t="shared" si="404"/>
        <v>0</v>
      </c>
      <c r="AM1287" s="18">
        <f t="shared" si="405"/>
        <v>0</v>
      </c>
      <c r="AN1287" s="18">
        <f t="shared" si="406"/>
        <v>0</v>
      </c>
      <c r="AO1287" s="18">
        <f t="shared" si="407"/>
        <v>0</v>
      </c>
      <c r="AP1287" s="18">
        <f t="shared" si="408"/>
        <v>0</v>
      </c>
      <c r="AQ1287" s="18">
        <f t="shared" si="409"/>
        <v>0</v>
      </c>
      <c r="AR1287" s="18">
        <f t="shared" si="410"/>
        <v>0</v>
      </c>
      <c r="AS1287" s="18">
        <f t="shared" si="411"/>
        <v>0</v>
      </c>
      <c r="AT1287" s="18">
        <f t="shared" si="412"/>
        <v>0</v>
      </c>
      <c r="AU1287" s="18">
        <f t="shared" si="413"/>
        <v>0</v>
      </c>
      <c r="AV1287" s="18">
        <f t="shared" si="414"/>
        <v>0</v>
      </c>
      <c r="AW1287" s="18">
        <f t="shared" si="415"/>
        <v>0</v>
      </c>
      <c r="AX1287" s="18">
        <f t="shared" si="416"/>
        <v>0</v>
      </c>
      <c r="AY1287" s="18">
        <f t="shared" si="417"/>
        <v>0</v>
      </c>
      <c r="AZ1287" s="18">
        <f t="shared" si="418"/>
        <v>0</v>
      </c>
    </row>
    <row r="1288" spans="34:52" x14ac:dyDescent="0.25">
      <c r="AH1288" s="17">
        <f t="shared" si="419"/>
        <v>0</v>
      </c>
      <c r="AI1288" s="18">
        <f t="shared" si="401"/>
        <v>0</v>
      </c>
      <c r="AJ1288" s="18">
        <f t="shared" si="402"/>
        <v>0</v>
      </c>
      <c r="AK1288" s="18">
        <f t="shared" si="403"/>
        <v>0</v>
      </c>
      <c r="AL1288" s="18">
        <f t="shared" si="404"/>
        <v>0</v>
      </c>
      <c r="AM1288" s="18">
        <f t="shared" si="405"/>
        <v>0</v>
      </c>
      <c r="AN1288" s="18">
        <f t="shared" si="406"/>
        <v>0</v>
      </c>
      <c r="AO1288" s="18">
        <f t="shared" si="407"/>
        <v>0</v>
      </c>
      <c r="AP1288" s="18">
        <f t="shared" si="408"/>
        <v>0</v>
      </c>
      <c r="AQ1288" s="18">
        <f t="shared" si="409"/>
        <v>0</v>
      </c>
      <c r="AR1288" s="18">
        <f t="shared" si="410"/>
        <v>0</v>
      </c>
      <c r="AS1288" s="18">
        <f t="shared" si="411"/>
        <v>0</v>
      </c>
      <c r="AT1288" s="18">
        <f t="shared" si="412"/>
        <v>0</v>
      </c>
      <c r="AU1288" s="18">
        <f t="shared" si="413"/>
        <v>0</v>
      </c>
      <c r="AV1288" s="18">
        <f t="shared" si="414"/>
        <v>0</v>
      </c>
      <c r="AW1288" s="18">
        <f t="shared" si="415"/>
        <v>0</v>
      </c>
      <c r="AX1288" s="18">
        <f t="shared" si="416"/>
        <v>0</v>
      </c>
      <c r="AY1288" s="18">
        <f t="shared" si="417"/>
        <v>0</v>
      </c>
      <c r="AZ1288" s="18">
        <f t="shared" si="418"/>
        <v>0</v>
      </c>
    </row>
    <row r="1289" spans="34:52" x14ac:dyDescent="0.25">
      <c r="AH1289" s="17">
        <f t="shared" si="419"/>
        <v>0</v>
      </c>
      <c r="AI1289" s="18">
        <f t="shared" si="401"/>
        <v>0</v>
      </c>
      <c r="AJ1289" s="18">
        <f t="shared" si="402"/>
        <v>0</v>
      </c>
      <c r="AK1289" s="18">
        <f t="shared" si="403"/>
        <v>0</v>
      </c>
      <c r="AL1289" s="18">
        <f t="shared" si="404"/>
        <v>0</v>
      </c>
      <c r="AM1289" s="18">
        <f t="shared" si="405"/>
        <v>0</v>
      </c>
      <c r="AN1289" s="18">
        <f t="shared" si="406"/>
        <v>0</v>
      </c>
      <c r="AO1289" s="18">
        <f t="shared" si="407"/>
        <v>0</v>
      </c>
      <c r="AP1289" s="18">
        <f t="shared" si="408"/>
        <v>0</v>
      </c>
      <c r="AQ1289" s="18">
        <f t="shared" si="409"/>
        <v>0</v>
      </c>
      <c r="AR1289" s="18">
        <f t="shared" si="410"/>
        <v>0</v>
      </c>
      <c r="AS1289" s="18">
        <f t="shared" si="411"/>
        <v>0</v>
      </c>
      <c r="AT1289" s="18">
        <f t="shared" si="412"/>
        <v>0</v>
      </c>
      <c r="AU1289" s="18">
        <f t="shared" si="413"/>
        <v>0</v>
      </c>
      <c r="AV1289" s="18">
        <f t="shared" si="414"/>
        <v>0</v>
      </c>
      <c r="AW1289" s="18">
        <f t="shared" si="415"/>
        <v>0</v>
      </c>
      <c r="AX1289" s="18">
        <f t="shared" si="416"/>
        <v>0</v>
      </c>
      <c r="AY1289" s="18">
        <f t="shared" si="417"/>
        <v>0</v>
      </c>
      <c r="AZ1289" s="18">
        <f t="shared" si="418"/>
        <v>0</v>
      </c>
    </row>
    <row r="1290" spans="34:52" x14ac:dyDescent="0.25">
      <c r="AH1290" s="17">
        <f t="shared" si="419"/>
        <v>0</v>
      </c>
      <c r="AI1290" s="18">
        <f t="shared" si="401"/>
        <v>0</v>
      </c>
      <c r="AJ1290" s="18">
        <f t="shared" si="402"/>
        <v>0</v>
      </c>
      <c r="AK1290" s="18">
        <f t="shared" si="403"/>
        <v>0</v>
      </c>
      <c r="AL1290" s="18">
        <f t="shared" si="404"/>
        <v>0</v>
      </c>
      <c r="AM1290" s="18">
        <f t="shared" si="405"/>
        <v>0</v>
      </c>
      <c r="AN1290" s="18">
        <f t="shared" si="406"/>
        <v>0</v>
      </c>
      <c r="AO1290" s="18">
        <f t="shared" si="407"/>
        <v>0</v>
      </c>
      <c r="AP1290" s="18">
        <f t="shared" si="408"/>
        <v>0</v>
      </c>
      <c r="AQ1290" s="18">
        <f t="shared" si="409"/>
        <v>0</v>
      </c>
      <c r="AR1290" s="18">
        <f t="shared" si="410"/>
        <v>0</v>
      </c>
      <c r="AS1290" s="18">
        <f t="shared" si="411"/>
        <v>0</v>
      </c>
      <c r="AT1290" s="18">
        <f t="shared" si="412"/>
        <v>0</v>
      </c>
      <c r="AU1290" s="18">
        <f t="shared" si="413"/>
        <v>0</v>
      </c>
      <c r="AV1290" s="18">
        <f t="shared" si="414"/>
        <v>0</v>
      </c>
      <c r="AW1290" s="18">
        <f t="shared" si="415"/>
        <v>0</v>
      </c>
      <c r="AX1290" s="18">
        <f t="shared" si="416"/>
        <v>0</v>
      </c>
      <c r="AY1290" s="18">
        <f t="shared" si="417"/>
        <v>0</v>
      </c>
      <c r="AZ1290" s="18">
        <f t="shared" si="418"/>
        <v>0</v>
      </c>
    </row>
    <row r="1291" spans="34:52" x14ac:dyDescent="0.25">
      <c r="AH1291" s="17">
        <f t="shared" si="419"/>
        <v>0</v>
      </c>
      <c r="AI1291" s="18">
        <f t="shared" si="401"/>
        <v>0</v>
      </c>
      <c r="AJ1291" s="18">
        <f t="shared" si="402"/>
        <v>0</v>
      </c>
      <c r="AK1291" s="18">
        <f t="shared" si="403"/>
        <v>0</v>
      </c>
      <c r="AL1291" s="18">
        <f t="shared" si="404"/>
        <v>0</v>
      </c>
      <c r="AM1291" s="18">
        <f t="shared" si="405"/>
        <v>0</v>
      </c>
      <c r="AN1291" s="18">
        <f t="shared" si="406"/>
        <v>0</v>
      </c>
      <c r="AO1291" s="18">
        <f t="shared" si="407"/>
        <v>0</v>
      </c>
      <c r="AP1291" s="18">
        <f t="shared" si="408"/>
        <v>0</v>
      </c>
      <c r="AQ1291" s="18">
        <f t="shared" si="409"/>
        <v>0</v>
      </c>
      <c r="AR1291" s="18">
        <f t="shared" si="410"/>
        <v>0</v>
      </c>
      <c r="AS1291" s="18">
        <f t="shared" si="411"/>
        <v>0</v>
      </c>
      <c r="AT1291" s="18">
        <f t="shared" si="412"/>
        <v>0</v>
      </c>
      <c r="AU1291" s="18">
        <f t="shared" si="413"/>
        <v>0</v>
      </c>
      <c r="AV1291" s="18">
        <f t="shared" si="414"/>
        <v>0</v>
      </c>
      <c r="AW1291" s="18">
        <f t="shared" si="415"/>
        <v>0</v>
      </c>
      <c r="AX1291" s="18">
        <f t="shared" si="416"/>
        <v>0</v>
      </c>
      <c r="AY1291" s="18">
        <f t="shared" si="417"/>
        <v>0</v>
      </c>
      <c r="AZ1291" s="18">
        <f t="shared" si="418"/>
        <v>0</v>
      </c>
    </row>
    <row r="1292" spans="34:52" x14ac:dyDescent="0.25">
      <c r="AH1292" s="17">
        <f t="shared" si="419"/>
        <v>0</v>
      </c>
      <c r="AI1292" s="18">
        <f t="shared" si="401"/>
        <v>0</v>
      </c>
      <c r="AJ1292" s="18">
        <f t="shared" si="402"/>
        <v>0</v>
      </c>
      <c r="AK1292" s="18">
        <f t="shared" si="403"/>
        <v>0</v>
      </c>
      <c r="AL1292" s="18">
        <f t="shared" si="404"/>
        <v>0</v>
      </c>
      <c r="AM1292" s="18">
        <f t="shared" si="405"/>
        <v>0</v>
      </c>
      <c r="AN1292" s="18">
        <f t="shared" si="406"/>
        <v>0</v>
      </c>
      <c r="AO1292" s="18">
        <f t="shared" si="407"/>
        <v>0</v>
      </c>
      <c r="AP1292" s="18">
        <f t="shared" si="408"/>
        <v>0</v>
      </c>
      <c r="AQ1292" s="18">
        <f t="shared" si="409"/>
        <v>0</v>
      </c>
      <c r="AR1292" s="18">
        <f t="shared" si="410"/>
        <v>0</v>
      </c>
      <c r="AS1292" s="18">
        <f t="shared" si="411"/>
        <v>0</v>
      </c>
      <c r="AT1292" s="18">
        <f t="shared" si="412"/>
        <v>0</v>
      </c>
      <c r="AU1292" s="18">
        <f t="shared" si="413"/>
        <v>0</v>
      </c>
      <c r="AV1292" s="18">
        <f t="shared" si="414"/>
        <v>0</v>
      </c>
      <c r="AW1292" s="18">
        <f t="shared" si="415"/>
        <v>0</v>
      </c>
      <c r="AX1292" s="18">
        <f t="shared" si="416"/>
        <v>0</v>
      </c>
      <c r="AY1292" s="18">
        <f t="shared" si="417"/>
        <v>0</v>
      </c>
      <c r="AZ1292" s="18">
        <f t="shared" si="418"/>
        <v>0</v>
      </c>
    </row>
    <row r="1293" spans="34:52" x14ac:dyDescent="0.25">
      <c r="AH1293" s="17">
        <f t="shared" si="419"/>
        <v>0</v>
      </c>
      <c r="AI1293" s="18">
        <f t="shared" si="401"/>
        <v>0</v>
      </c>
      <c r="AJ1293" s="18">
        <f t="shared" si="402"/>
        <v>0</v>
      </c>
      <c r="AK1293" s="18">
        <f t="shared" si="403"/>
        <v>0</v>
      </c>
      <c r="AL1293" s="18">
        <f t="shared" si="404"/>
        <v>0</v>
      </c>
      <c r="AM1293" s="18">
        <f t="shared" si="405"/>
        <v>0</v>
      </c>
      <c r="AN1293" s="18">
        <f t="shared" si="406"/>
        <v>0</v>
      </c>
      <c r="AO1293" s="18">
        <f t="shared" si="407"/>
        <v>0</v>
      </c>
      <c r="AP1293" s="18">
        <f t="shared" si="408"/>
        <v>0</v>
      </c>
      <c r="AQ1293" s="18">
        <f t="shared" si="409"/>
        <v>0</v>
      </c>
      <c r="AR1293" s="18">
        <f t="shared" si="410"/>
        <v>0</v>
      </c>
      <c r="AS1293" s="18">
        <f t="shared" si="411"/>
        <v>0</v>
      </c>
      <c r="AT1293" s="18">
        <f t="shared" si="412"/>
        <v>0</v>
      </c>
      <c r="AU1293" s="18">
        <f t="shared" si="413"/>
        <v>0</v>
      </c>
      <c r="AV1293" s="18">
        <f t="shared" si="414"/>
        <v>0</v>
      </c>
      <c r="AW1293" s="18">
        <f t="shared" si="415"/>
        <v>0</v>
      </c>
      <c r="AX1293" s="18">
        <f t="shared" si="416"/>
        <v>0</v>
      </c>
      <c r="AY1293" s="18">
        <f t="shared" si="417"/>
        <v>0</v>
      </c>
      <c r="AZ1293" s="18">
        <f t="shared" si="418"/>
        <v>0</v>
      </c>
    </row>
    <row r="1294" spans="34:52" x14ac:dyDescent="0.25">
      <c r="AH1294" s="17">
        <f t="shared" si="419"/>
        <v>0</v>
      </c>
      <c r="AI1294" s="18">
        <f t="shared" si="401"/>
        <v>0</v>
      </c>
      <c r="AJ1294" s="18">
        <f t="shared" si="402"/>
        <v>0</v>
      </c>
      <c r="AK1294" s="18">
        <f t="shared" si="403"/>
        <v>0</v>
      </c>
      <c r="AL1294" s="18">
        <f t="shared" si="404"/>
        <v>0</v>
      </c>
      <c r="AM1294" s="18">
        <f t="shared" si="405"/>
        <v>0</v>
      </c>
      <c r="AN1294" s="18">
        <f t="shared" si="406"/>
        <v>0</v>
      </c>
      <c r="AO1294" s="18">
        <f t="shared" si="407"/>
        <v>0</v>
      </c>
      <c r="AP1294" s="18">
        <f t="shared" si="408"/>
        <v>0</v>
      </c>
      <c r="AQ1294" s="18">
        <f t="shared" si="409"/>
        <v>0</v>
      </c>
      <c r="AR1294" s="18">
        <f t="shared" si="410"/>
        <v>0</v>
      </c>
      <c r="AS1294" s="18">
        <f t="shared" si="411"/>
        <v>0</v>
      </c>
      <c r="AT1294" s="18">
        <f t="shared" si="412"/>
        <v>0</v>
      </c>
      <c r="AU1294" s="18">
        <f t="shared" si="413"/>
        <v>0</v>
      </c>
      <c r="AV1294" s="18">
        <f t="shared" si="414"/>
        <v>0</v>
      </c>
      <c r="AW1294" s="18">
        <f t="shared" si="415"/>
        <v>0</v>
      </c>
      <c r="AX1294" s="18">
        <f t="shared" si="416"/>
        <v>0</v>
      </c>
      <c r="AY1294" s="18">
        <f t="shared" si="417"/>
        <v>0</v>
      </c>
      <c r="AZ1294" s="18">
        <f t="shared" si="418"/>
        <v>0</v>
      </c>
    </row>
    <row r="1295" spans="34:52" x14ac:dyDescent="0.25">
      <c r="AH1295" s="17">
        <f t="shared" si="419"/>
        <v>0</v>
      </c>
      <c r="AI1295" s="18">
        <f t="shared" si="401"/>
        <v>0</v>
      </c>
      <c r="AJ1295" s="18">
        <f t="shared" si="402"/>
        <v>0</v>
      </c>
      <c r="AK1295" s="18">
        <f t="shared" si="403"/>
        <v>0</v>
      </c>
      <c r="AL1295" s="18">
        <f t="shared" si="404"/>
        <v>0</v>
      </c>
      <c r="AM1295" s="18">
        <f t="shared" si="405"/>
        <v>0</v>
      </c>
      <c r="AN1295" s="18">
        <f t="shared" si="406"/>
        <v>0</v>
      </c>
      <c r="AO1295" s="18">
        <f t="shared" si="407"/>
        <v>0</v>
      </c>
      <c r="AP1295" s="18">
        <f t="shared" si="408"/>
        <v>0</v>
      </c>
      <c r="AQ1295" s="18">
        <f t="shared" si="409"/>
        <v>0</v>
      </c>
      <c r="AR1295" s="18">
        <f t="shared" si="410"/>
        <v>0</v>
      </c>
      <c r="AS1295" s="18">
        <f t="shared" si="411"/>
        <v>0</v>
      </c>
      <c r="AT1295" s="18">
        <f t="shared" si="412"/>
        <v>0</v>
      </c>
      <c r="AU1295" s="18">
        <f t="shared" si="413"/>
        <v>0</v>
      </c>
      <c r="AV1295" s="18">
        <f t="shared" si="414"/>
        <v>0</v>
      </c>
      <c r="AW1295" s="18">
        <f t="shared" si="415"/>
        <v>0</v>
      </c>
      <c r="AX1295" s="18">
        <f t="shared" si="416"/>
        <v>0</v>
      </c>
      <c r="AY1295" s="18">
        <f t="shared" si="417"/>
        <v>0</v>
      </c>
      <c r="AZ1295" s="18">
        <f t="shared" si="418"/>
        <v>0</v>
      </c>
    </row>
    <row r="1296" spans="34:52" x14ac:dyDescent="0.25">
      <c r="AH1296" s="17">
        <f t="shared" si="419"/>
        <v>0</v>
      </c>
      <c r="AI1296" s="18">
        <f t="shared" si="401"/>
        <v>0</v>
      </c>
      <c r="AJ1296" s="18">
        <f t="shared" si="402"/>
        <v>0</v>
      </c>
      <c r="AK1296" s="18">
        <f t="shared" si="403"/>
        <v>0</v>
      </c>
      <c r="AL1296" s="18">
        <f t="shared" si="404"/>
        <v>0</v>
      </c>
      <c r="AM1296" s="18">
        <f t="shared" si="405"/>
        <v>0</v>
      </c>
      <c r="AN1296" s="18">
        <f t="shared" si="406"/>
        <v>0</v>
      </c>
      <c r="AO1296" s="18">
        <f t="shared" si="407"/>
        <v>0</v>
      </c>
      <c r="AP1296" s="18">
        <f t="shared" si="408"/>
        <v>0</v>
      </c>
      <c r="AQ1296" s="18">
        <f t="shared" si="409"/>
        <v>0</v>
      </c>
      <c r="AR1296" s="18">
        <f t="shared" si="410"/>
        <v>0</v>
      </c>
      <c r="AS1296" s="18">
        <f t="shared" si="411"/>
        <v>0</v>
      </c>
      <c r="AT1296" s="18">
        <f t="shared" si="412"/>
        <v>0</v>
      </c>
      <c r="AU1296" s="18">
        <f t="shared" si="413"/>
        <v>0</v>
      </c>
      <c r="AV1296" s="18">
        <f t="shared" si="414"/>
        <v>0</v>
      </c>
      <c r="AW1296" s="18">
        <f t="shared" si="415"/>
        <v>0</v>
      </c>
      <c r="AX1296" s="18">
        <f t="shared" si="416"/>
        <v>0</v>
      </c>
      <c r="AY1296" s="18">
        <f t="shared" si="417"/>
        <v>0</v>
      </c>
      <c r="AZ1296" s="18">
        <f t="shared" si="418"/>
        <v>0</v>
      </c>
    </row>
    <row r="1297" spans="34:52" x14ac:dyDescent="0.25">
      <c r="AH1297" s="17">
        <f t="shared" si="419"/>
        <v>0</v>
      </c>
      <c r="AI1297" s="18">
        <f t="shared" si="401"/>
        <v>0</v>
      </c>
      <c r="AJ1297" s="18">
        <f t="shared" si="402"/>
        <v>0</v>
      </c>
      <c r="AK1297" s="18">
        <f t="shared" si="403"/>
        <v>0</v>
      </c>
      <c r="AL1297" s="18">
        <f t="shared" si="404"/>
        <v>0</v>
      </c>
      <c r="AM1297" s="18">
        <f t="shared" si="405"/>
        <v>0</v>
      </c>
      <c r="AN1297" s="18">
        <f t="shared" si="406"/>
        <v>0</v>
      </c>
      <c r="AO1297" s="18">
        <f t="shared" si="407"/>
        <v>0</v>
      </c>
      <c r="AP1297" s="18">
        <f t="shared" si="408"/>
        <v>0</v>
      </c>
      <c r="AQ1297" s="18">
        <f t="shared" si="409"/>
        <v>0</v>
      </c>
      <c r="AR1297" s="18">
        <f t="shared" si="410"/>
        <v>0</v>
      </c>
      <c r="AS1297" s="18">
        <f t="shared" si="411"/>
        <v>0</v>
      </c>
      <c r="AT1297" s="18">
        <f t="shared" si="412"/>
        <v>0</v>
      </c>
      <c r="AU1297" s="18">
        <f t="shared" si="413"/>
        <v>0</v>
      </c>
      <c r="AV1297" s="18">
        <f t="shared" si="414"/>
        <v>0</v>
      </c>
      <c r="AW1297" s="18">
        <f t="shared" si="415"/>
        <v>0</v>
      </c>
      <c r="AX1297" s="18">
        <f t="shared" si="416"/>
        <v>0</v>
      </c>
      <c r="AY1297" s="18">
        <f t="shared" si="417"/>
        <v>0</v>
      </c>
      <c r="AZ1297" s="18">
        <f t="shared" si="418"/>
        <v>0</v>
      </c>
    </row>
    <row r="1298" spans="34:52" x14ac:dyDescent="0.25">
      <c r="AH1298" s="17">
        <f t="shared" si="419"/>
        <v>0</v>
      </c>
      <c r="AI1298" s="18">
        <f t="shared" si="401"/>
        <v>0</v>
      </c>
      <c r="AJ1298" s="18">
        <f t="shared" si="402"/>
        <v>0</v>
      </c>
      <c r="AK1298" s="18">
        <f t="shared" si="403"/>
        <v>0</v>
      </c>
      <c r="AL1298" s="18">
        <f t="shared" si="404"/>
        <v>0</v>
      </c>
      <c r="AM1298" s="18">
        <f t="shared" si="405"/>
        <v>0</v>
      </c>
      <c r="AN1298" s="18">
        <f t="shared" si="406"/>
        <v>0</v>
      </c>
      <c r="AO1298" s="18">
        <f t="shared" si="407"/>
        <v>0</v>
      </c>
      <c r="AP1298" s="18">
        <f t="shared" si="408"/>
        <v>0</v>
      </c>
      <c r="AQ1298" s="18">
        <f t="shared" si="409"/>
        <v>0</v>
      </c>
      <c r="AR1298" s="18">
        <f t="shared" si="410"/>
        <v>0</v>
      </c>
      <c r="AS1298" s="18">
        <f t="shared" si="411"/>
        <v>0</v>
      </c>
      <c r="AT1298" s="18">
        <f t="shared" si="412"/>
        <v>0</v>
      </c>
      <c r="AU1298" s="18">
        <f t="shared" si="413"/>
        <v>0</v>
      </c>
      <c r="AV1298" s="18">
        <f t="shared" si="414"/>
        <v>0</v>
      </c>
      <c r="AW1298" s="18">
        <f t="shared" si="415"/>
        <v>0</v>
      </c>
      <c r="AX1298" s="18">
        <f t="shared" si="416"/>
        <v>0</v>
      </c>
      <c r="AY1298" s="18">
        <f t="shared" si="417"/>
        <v>0</v>
      </c>
      <c r="AZ1298" s="18">
        <f t="shared" si="418"/>
        <v>0</v>
      </c>
    </row>
    <row r="1299" spans="34:52" x14ac:dyDescent="0.25">
      <c r="AH1299" s="17">
        <f t="shared" si="419"/>
        <v>0</v>
      </c>
      <c r="AI1299" s="18">
        <f t="shared" si="401"/>
        <v>0</v>
      </c>
      <c r="AJ1299" s="18">
        <f t="shared" si="402"/>
        <v>0</v>
      </c>
      <c r="AK1299" s="18">
        <f t="shared" si="403"/>
        <v>0</v>
      </c>
      <c r="AL1299" s="18">
        <f t="shared" si="404"/>
        <v>0</v>
      </c>
      <c r="AM1299" s="18">
        <f t="shared" si="405"/>
        <v>0</v>
      </c>
      <c r="AN1299" s="18">
        <f t="shared" si="406"/>
        <v>0</v>
      </c>
      <c r="AO1299" s="18">
        <f t="shared" si="407"/>
        <v>0</v>
      </c>
      <c r="AP1299" s="18">
        <f t="shared" si="408"/>
        <v>0</v>
      </c>
      <c r="AQ1299" s="18">
        <f t="shared" si="409"/>
        <v>0</v>
      </c>
      <c r="AR1299" s="18">
        <f t="shared" si="410"/>
        <v>0</v>
      </c>
      <c r="AS1299" s="18">
        <f t="shared" si="411"/>
        <v>0</v>
      </c>
      <c r="AT1299" s="18">
        <f t="shared" si="412"/>
        <v>0</v>
      </c>
      <c r="AU1299" s="18">
        <f t="shared" si="413"/>
        <v>0</v>
      </c>
      <c r="AV1299" s="18">
        <f t="shared" si="414"/>
        <v>0</v>
      </c>
      <c r="AW1299" s="18">
        <f t="shared" si="415"/>
        <v>0</v>
      </c>
      <c r="AX1299" s="18">
        <f t="shared" si="416"/>
        <v>0</v>
      </c>
      <c r="AY1299" s="18">
        <f t="shared" si="417"/>
        <v>0</v>
      </c>
      <c r="AZ1299" s="18">
        <f t="shared" si="418"/>
        <v>0</v>
      </c>
    </row>
    <row r="1300" spans="34:52" x14ac:dyDescent="0.25">
      <c r="AH1300" s="17">
        <f t="shared" si="419"/>
        <v>0</v>
      </c>
      <c r="AI1300" s="18">
        <f t="shared" si="401"/>
        <v>0</v>
      </c>
      <c r="AJ1300" s="18">
        <f t="shared" si="402"/>
        <v>0</v>
      </c>
      <c r="AK1300" s="18">
        <f t="shared" si="403"/>
        <v>0</v>
      </c>
      <c r="AL1300" s="18">
        <f t="shared" si="404"/>
        <v>0</v>
      </c>
      <c r="AM1300" s="18">
        <f t="shared" si="405"/>
        <v>0</v>
      </c>
      <c r="AN1300" s="18">
        <f t="shared" si="406"/>
        <v>0</v>
      </c>
      <c r="AO1300" s="18">
        <f t="shared" si="407"/>
        <v>0</v>
      </c>
      <c r="AP1300" s="18">
        <f t="shared" si="408"/>
        <v>0</v>
      </c>
      <c r="AQ1300" s="18">
        <f t="shared" si="409"/>
        <v>0</v>
      </c>
      <c r="AR1300" s="18">
        <f t="shared" si="410"/>
        <v>0</v>
      </c>
      <c r="AS1300" s="18">
        <f t="shared" si="411"/>
        <v>0</v>
      </c>
      <c r="AT1300" s="18">
        <f t="shared" si="412"/>
        <v>0</v>
      </c>
      <c r="AU1300" s="18">
        <f t="shared" si="413"/>
        <v>0</v>
      </c>
      <c r="AV1300" s="18">
        <f t="shared" si="414"/>
        <v>0</v>
      </c>
      <c r="AW1300" s="18">
        <f t="shared" si="415"/>
        <v>0</v>
      </c>
      <c r="AX1300" s="18">
        <f t="shared" si="416"/>
        <v>0</v>
      </c>
      <c r="AY1300" s="18">
        <f t="shared" si="417"/>
        <v>0</v>
      </c>
      <c r="AZ1300" s="18">
        <f t="shared" si="418"/>
        <v>0</v>
      </c>
    </row>
    <row r="1301" spans="34:52" x14ac:dyDescent="0.25">
      <c r="AH1301" s="17">
        <f t="shared" si="419"/>
        <v>0</v>
      </c>
      <c r="AI1301" s="18">
        <f t="shared" si="401"/>
        <v>0</v>
      </c>
      <c r="AJ1301" s="18">
        <f t="shared" si="402"/>
        <v>0</v>
      </c>
      <c r="AK1301" s="18">
        <f t="shared" si="403"/>
        <v>0</v>
      </c>
      <c r="AL1301" s="18">
        <f t="shared" si="404"/>
        <v>0</v>
      </c>
      <c r="AM1301" s="18">
        <f t="shared" si="405"/>
        <v>0</v>
      </c>
      <c r="AN1301" s="18">
        <f t="shared" si="406"/>
        <v>0</v>
      </c>
      <c r="AO1301" s="18">
        <f t="shared" si="407"/>
        <v>0</v>
      </c>
      <c r="AP1301" s="18">
        <f t="shared" si="408"/>
        <v>0</v>
      </c>
      <c r="AQ1301" s="18">
        <f t="shared" si="409"/>
        <v>0</v>
      </c>
      <c r="AR1301" s="18">
        <f t="shared" si="410"/>
        <v>0</v>
      </c>
      <c r="AS1301" s="18">
        <f t="shared" si="411"/>
        <v>0</v>
      </c>
      <c r="AT1301" s="18">
        <f t="shared" si="412"/>
        <v>0</v>
      </c>
      <c r="AU1301" s="18">
        <f t="shared" si="413"/>
        <v>0</v>
      </c>
      <c r="AV1301" s="18">
        <f t="shared" si="414"/>
        <v>0</v>
      </c>
      <c r="AW1301" s="18">
        <f t="shared" si="415"/>
        <v>0</v>
      </c>
      <c r="AX1301" s="18">
        <f t="shared" si="416"/>
        <v>0</v>
      </c>
      <c r="AY1301" s="18">
        <f t="shared" si="417"/>
        <v>0</v>
      </c>
      <c r="AZ1301" s="18">
        <f t="shared" si="418"/>
        <v>0</v>
      </c>
    </row>
    <row r="1302" spans="34:52" x14ac:dyDescent="0.25">
      <c r="AH1302" s="17">
        <f t="shared" si="419"/>
        <v>0</v>
      </c>
      <c r="AI1302" s="18">
        <f t="shared" si="401"/>
        <v>0</v>
      </c>
      <c r="AJ1302" s="18">
        <f t="shared" si="402"/>
        <v>0</v>
      </c>
      <c r="AK1302" s="18">
        <f t="shared" si="403"/>
        <v>0</v>
      </c>
      <c r="AL1302" s="18">
        <f t="shared" si="404"/>
        <v>0</v>
      </c>
      <c r="AM1302" s="18">
        <f t="shared" si="405"/>
        <v>0</v>
      </c>
      <c r="AN1302" s="18">
        <f t="shared" si="406"/>
        <v>0</v>
      </c>
      <c r="AO1302" s="18">
        <f t="shared" si="407"/>
        <v>0</v>
      </c>
      <c r="AP1302" s="18">
        <f t="shared" si="408"/>
        <v>0</v>
      </c>
      <c r="AQ1302" s="18">
        <f t="shared" si="409"/>
        <v>0</v>
      </c>
      <c r="AR1302" s="18">
        <f t="shared" si="410"/>
        <v>0</v>
      </c>
      <c r="AS1302" s="18">
        <f t="shared" si="411"/>
        <v>0</v>
      </c>
      <c r="AT1302" s="18">
        <f t="shared" si="412"/>
        <v>0</v>
      </c>
      <c r="AU1302" s="18">
        <f t="shared" si="413"/>
        <v>0</v>
      </c>
      <c r="AV1302" s="18">
        <f t="shared" si="414"/>
        <v>0</v>
      </c>
      <c r="AW1302" s="18">
        <f t="shared" si="415"/>
        <v>0</v>
      </c>
      <c r="AX1302" s="18">
        <f t="shared" si="416"/>
        <v>0</v>
      </c>
      <c r="AY1302" s="18">
        <f t="shared" si="417"/>
        <v>0</v>
      </c>
      <c r="AZ1302" s="18">
        <f t="shared" si="418"/>
        <v>0</v>
      </c>
    </row>
    <row r="1303" spans="34:52" x14ac:dyDescent="0.25">
      <c r="AH1303" s="17">
        <f t="shared" si="419"/>
        <v>0</v>
      </c>
      <c r="AI1303" s="18">
        <f t="shared" si="401"/>
        <v>0</v>
      </c>
      <c r="AJ1303" s="18">
        <f t="shared" si="402"/>
        <v>0</v>
      </c>
      <c r="AK1303" s="18">
        <f t="shared" si="403"/>
        <v>0</v>
      </c>
      <c r="AL1303" s="18">
        <f t="shared" si="404"/>
        <v>0</v>
      </c>
      <c r="AM1303" s="18">
        <f t="shared" si="405"/>
        <v>0</v>
      </c>
      <c r="AN1303" s="18">
        <f t="shared" si="406"/>
        <v>0</v>
      </c>
      <c r="AO1303" s="18">
        <f t="shared" si="407"/>
        <v>0</v>
      </c>
      <c r="AP1303" s="18">
        <f t="shared" si="408"/>
        <v>0</v>
      </c>
      <c r="AQ1303" s="18">
        <f t="shared" si="409"/>
        <v>0</v>
      </c>
      <c r="AR1303" s="18">
        <f t="shared" si="410"/>
        <v>0</v>
      </c>
      <c r="AS1303" s="18">
        <f t="shared" si="411"/>
        <v>0</v>
      </c>
      <c r="AT1303" s="18">
        <f t="shared" si="412"/>
        <v>0</v>
      </c>
      <c r="AU1303" s="18">
        <f t="shared" si="413"/>
        <v>0</v>
      </c>
      <c r="AV1303" s="18">
        <f t="shared" si="414"/>
        <v>0</v>
      </c>
      <c r="AW1303" s="18">
        <f t="shared" si="415"/>
        <v>0</v>
      </c>
      <c r="AX1303" s="18">
        <f t="shared" si="416"/>
        <v>0</v>
      </c>
      <c r="AY1303" s="18">
        <f t="shared" si="417"/>
        <v>0</v>
      </c>
      <c r="AZ1303" s="18">
        <f t="shared" si="418"/>
        <v>0</v>
      </c>
    </row>
    <row r="1304" spans="34:52" x14ac:dyDescent="0.25">
      <c r="AH1304" s="17">
        <f t="shared" si="419"/>
        <v>0</v>
      </c>
      <c r="AI1304" s="18">
        <f t="shared" si="401"/>
        <v>0</v>
      </c>
      <c r="AJ1304" s="18">
        <f t="shared" si="402"/>
        <v>0</v>
      </c>
      <c r="AK1304" s="18">
        <f t="shared" si="403"/>
        <v>0</v>
      </c>
      <c r="AL1304" s="18">
        <f t="shared" si="404"/>
        <v>0</v>
      </c>
      <c r="AM1304" s="18">
        <f t="shared" si="405"/>
        <v>0</v>
      </c>
      <c r="AN1304" s="18">
        <f t="shared" si="406"/>
        <v>0</v>
      </c>
      <c r="AO1304" s="18">
        <f t="shared" si="407"/>
        <v>0</v>
      </c>
      <c r="AP1304" s="18">
        <f t="shared" si="408"/>
        <v>0</v>
      </c>
      <c r="AQ1304" s="18">
        <f t="shared" si="409"/>
        <v>0</v>
      </c>
      <c r="AR1304" s="18">
        <f t="shared" si="410"/>
        <v>0</v>
      </c>
      <c r="AS1304" s="18">
        <f t="shared" si="411"/>
        <v>0</v>
      </c>
      <c r="AT1304" s="18">
        <f t="shared" si="412"/>
        <v>0</v>
      </c>
      <c r="AU1304" s="18">
        <f t="shared" si="413"/>
        <v>0</v>
      </c>
      <c r="AV1304" s="18">
        <f t="shared" si="414"/>
        <v>0</v>
      </c>
      <c r="AW1304" s="18">
        <f t="shared" si="415"/>
        <v>0</v>
      </c>
      <c r="AX1304" s="18">
        <f t="shared" si="416"/>
        <v>0</v>
      </c>
      <c r="AY1304" s="18">
        <f t="shared" si="417"/>
        <v>0</v>
      </c>
      <c r="AZ1304" s="18">
        <f t="shared" si="418"/>
        <v>0</v>
      </c>
    </row>
    <row r="1305" spans="34:52" x14ac:dyDescent="0.25">
      <c r="AH1305" s="17">
        <f t="shared" si="419"/>
        <v>0</v>
      </c>
      <c r="AI1305" s="18">
        <f t="shared" si="401"/>
        <v>0</v>
      </c>
      <c r="AJ1305" s="18">
        <f t="shared" si="402"/>
        <v>0</v>
      </c>
      <c r="AK1305" s="18">
        <f t="shared" si="403"/>
        <v>0</v>
      </c>
      <c r="AL1305" s="18">
        <f t="shared" si="404"/>
        <v>0</v>
      </c>
      <c r="AM1305" s="18">
        <f t="shared" si="405"/>
        <v>0</v>
      </c>
      <c r="AN1305" s="18">
        <f t="shared" si="406"/>
        <v>0</v>
      </c>
      <c r="AO1305" s="18">
        <f t="shared" si="407"/>
        <v>0</v>
      </c>
      <c r="AP1305" s="18">
        <f t="shared" si="408"/>
        <v>0</v>
      </c>
      <c r="AQ1305" s="18">
        <f t="shared" si="409"/>
        <v>0</v>
      </c>
      <c r="AR1305" s="18">
        <f t="shared" si="410"/>
        <v>0</v>
      </c>
      <c r="AS1305" s="18">
        <f t="shared" si="411"/>
        <v>0</v>
      </c>
      <c r="AT1305" s="18">
        <f t="shared" si="412"/>
        <v>0</v>
      </c>
      <c r="AU1305" s="18">
        <f t="shared" si="413"/>
        <v>0</v>
      </c>
      <c r="AV1305" s="18">
        <f t="shared" si="414"/>
        <v>0</v>
      </c>
      <c r="AW1305" s="18">
        <f t="shared" si="415"/>
        <v>0</v>
      </c>
      <c r="AX1305" s="18">
        <f t="shared" si="416"/>
        <v>0</v>
      </c>
      <c r="AY1305" s="18">
        <f t="shared" si="417"/>
        <v>0</v>
      </c>
      <c r="AZ1305" s="18">
        <f t="shared" si="418"/>
        <v>0</v>
      </c>
    </row>
    <row r="1306" spans="34:52" x14ac:dyDescent="0.25">
      <c r="AH1306" s="17">
        <f t="shared" si="419"/>
        <v>0</v>
      </c>
      <c r="AI1306" s="18">
        <f t="shared" si="401"/>
        <v>0</v>
      </c>
      <c r="AJ1306" s="18">
        <f t="shared" si="402"/>
        <v>0</v>
      </c>
      <c r="AK1306" s="18">
        <f t="shared" si="403"/>
        <v>0</v>
      </c>
      <c r="AL1306" s="18">
        <f t="shared" si="404"/>
        <v>0</v>
      </c>
      <c r="AM1306" s="18">
        <f t="shared" si="405"/>
        <v>0</v>
      </c>
      <c r="AN1306" s="18">
        <f t="shared" si="406"/>
        <v>0</v>
      </c>
      <c r="AO1306" s="18">
        <f t="shared" si="407"/>
        <v>0</v>
      </c>
      <c r="AP1306" s="18">
        <f t="shared" si="408"/>
        <v>0</v>
      </c>
      <c r="AQ1306" s="18">
        <f t="shared" si="409"/>
        <v>0</v>
      </c>
      <c r="AR1306" s="18">
        <f t="shared" si="410"/>
        <v>0</v>
      </c>
      <c r="AS1306" s="18">
        <f t="shared" si="411"/>
        <v>0</v>
      </c>
      <c r="AT1306" s="18">
        <f t="shared" si="412"/>
        <v>0</v>
      </c>
      <c r="AU1306" s="18">
        <f t="shared" si="413"/>
        <v>0</v>
      </c>
      <c r="AV1306" s="18">
        <f t="shared" si="414"/>
        <v>0</v>
      </c>
      <c r="AW1306" s="18">
        <f t="shared" si="415"/>
        <v>0</v>
      </c>
      <c r="AX1306" s="18">
        <f t="shared" si="416"/>
        <v>0</v>
      </c>
      <c r="AY1306" s="18">
        <f t="shared" si="417"/>
        <v>0</v>
      </c>
      <c r="AZ1306" s="18">
        <f t="shared" si="418"/>
        <v>0</v>
      </c>
    </row>
    <row r="1307" spans="34:52" x14ac:dyDescent="0.25">
      <c r="AH1307" s="17">
        <f t="shared" si="419"/>
        <v>0</v>
      </c>
      <c r="AI1307" s="18">
        <f t="shared" si="401"/>
        <v>0</v>
      </c>
      <c r="AJ1307" s="18">
        <f t="shared" si="402"/>
        <v>0</v>
      </c>
      <c r="AK1307" s="18">
        <f t="shared" si="403"/>
        <v>0</v>
      </c>
      <c r="AL1307" s="18">
        <f t="shared" si="404"/>
        <v>0</v>
      </c>
      <c r="AM1307" s="18">
        <f t="shared" si="405"/>
        <v>0</v>
      </c>
      <c r="AN1307" s="18">
        <f t="shared" si="406"/>
        <v>0</v>
      </c>
      <c r="AO1307" s="18">
        <f t="shared" si="407"/>
        <v>0</v>
      </c>
      <c r="AP1307" s="18">
        <f t="shared" si="408"/>
        <v>0</v>
      </c>
      <c r="AQ1307" s="18">
        <f t="shared" si="409"/>
        <v>0</v>
      </c>
      <c r="AR1307" s="18">
        <f t="shared" si="410"/>
        <v>0</v>
      </c>
      <c r="AS1307" s="18">
        <f t="shared" si="411"/>
        <v>0</v>
      </c>
      <c r="AT1307" s="18">
        <f t="shared" si="412"/>
        <v>0</v>
      </c>
      <c r="AU1307" s="18">
        <f t="shared" si="413"/>
        <v>0</v>
      </c>
      <c r="AV1307" s="18">
        <f t="shared" si="414"/>
        <v>0</v>
      </c>
      <c r="AW1307" s="18">
        <f t="shared" si="415"/>
        <v>0</v>
      </c>
      <c r="AX1307" s="18">
        <f t="shared" si="416"/>
        <v>0</v>
      </c>
      <c r="AY1307" s="18">
        <f t="shared" si="417"/>
        <v>0</v>
      </c>
      <c r="AZ1307" s="18">
        <f t="shared" si="418"/>
        <v>0</v>
      </c>
    </row>
    <row r="1308" spans="34:52" x14ac:dyDescent="0.25">
      <c r="AH1308" s="17">
        <f t="shared" si="419"/>
        <v>0</v>
      </c>
      <c r="AI1308" s="18">
        <f t="shared" si="401"/>
        <v>0</v>
      </c>
      <c r="AJ1308" s="18">
        <f t="shared" si="402"/>
        <v>0</v>
      </c>
      <c r="AK1308" s="18">
        <f t="shared" si="403"/>
        <v>0</v>
      </c>
      <c r="AL1308" s="18">
        <f t="shared" si="404"/>
        <v>0</v>
      </c>
      <c r="AM1308" s="18">
        <f t="shared" si="405"/>
        <v>0</v>
      </c>
      <c r="AN1308" s="18">
        <f t="shared" si="406"/>
        <v>0</v>
      </c>
      <c r="AO1308" s="18">
        <f t="shared" si="407"/>
        <v>0</v>
      </c>
      <c r="AP1308" s="18">
        <f t="shared" si="408"/>
        <v>0</v>
      </c>
      <c r="AQ1308" s="18">
        <f t="shared" si="409"/>
        <v>0</v>
      </c>
      <c r="AR1308" s="18">
        <f t="shared" si="410"/>
        <v>0</v>
      </c>
      <c r="AS1308" s="18">
        <f t="shared" si="411"/>
        <v>0</v>
      </c>
      <c r="AT1308" s="18">
        <f t="shared" si="412"/>
        <v>0</v>
      </c>
      <c r="AU1308" s="18">
        <f t="shared" si="413"/>
        <v>0</v>
      </c>
      <c r="AV1308" s="18">
        <f t="shared" si="414"/>
        <v>0</v>
      </c>
      <c r="AW1308" s="18">
        <f t="shared" si="415"/>
        <v>0</v>
      </c>
      <c r="AX1308" s="18">
        <f t="shared" si="416"/>
        <v>0</v>
      </c>
      <c r="AY1308" s="18">
        <f t="shared" si="417"/>
        <v>0</v>
      </c>
      <c r="AZ1308" s="18">
        <f t="shared" si="418"/>
        <v>0</v>
      </c>
    </row>
    <row r="1309" spans="34:52" x14ac:dyDescent="0.25">
      <c r="AH1309" s="17">
        <f t="shared" si="419"/>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19"/>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19"/>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19"/>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19"/>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19"/>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19"/>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19"/>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19"/>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19"/>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19"/>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19"/>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19"/>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19"/>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19"/>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19"/>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19"/>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19"/>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19"/>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19"/>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19"/>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19"/>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19"/>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19"/>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19"/>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19"/>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19"/>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19"/>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19"/>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19"/>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19"/>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19"/>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19"/>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19"/>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19"/>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19"/>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19"/>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si="419"/>
        <v>0</v>
      </c>
      <c r="AI1346" s="18">
        <f t="shared" ref="AI1346:AI1409" si="420">SUMIFS(M1346,D1346,"*"&amp;$BB$1&amp;"*")</f>
        <v>0</v>
      </c>
      <c r="AJ1346" s="18">
        <f t="shared" ref="AJ1346:AJ1409" si="421">SUMIFS(N1346,F1346,"*"&amp;$BB$1&amp;"*")</f>
        <v>0</v>
      </c>
      <c r="AK1346" s="18">
        <f t="shared" ref="AK1346:AK1409" si="422">SUMIFS(M1346,P1346,"*"&amp;$BB$1&amp;"*",O1346,"CSA")</f>
        <v>0</v>
      </c>
      <c r="AL1346" s="18">
        <f t="shared" ref="AL1346:AL1409" si="423">SUMIFS(N1346,P1346,"*"&amp;$BB$1&amp;"*",O1346,"USA")</f>
        <v>0</v>
      </c>
      <c r="AM1346" s="18">
        <f t="shared" ref="AM1346:AM1409" si="424">SUMIFS(M1346,R1346,"*"&amp;$BB$1&amp;"*",Q1346,"CSA")</f>
        <v>0</v>
      </c>
      <c r="AN1346" s="18">
        <f t="shared" ref="AN1346:AN1409" si="425">SUMIFS(N1346,R1346,"*"&amp;$BB$1&amp;"*",Q1346,"USA")</f>
        <v>0</v>
      </c>
      <c r="AO1346" s="18">
        <f t="shared" ref="AO1346:AO1409" si="426">SUMIFS(M1346,T1346,"*"&amp;$BB$1&amp;"*",S1346,"CSA")</f>
        <v>0</v>
      </c>
      <c r="AP1346" s="18">
        <f t="shared" ref="AP1346:AP1409" si="427">SUMIFS(N1346,T1346,"*"&amp;$BB$1&amp;"*",S1346,"USA")</f>
        <v>0</v>
      </c>
      <c r="AQ1346" s="18">
        <f t="shared" ref="AQ1346:AQ1409" si="428">SUMIFS(M1346,V1346,"*"&amp;$BB$1&amp;"*",U1346,"CSA")</f>
        <v>0</v>
      </c>
      <c r="AR1346" s="18">
        <f t="shared" ref="AR1346:AR1409" si="429">SUMIFS(N1346,V1346,"*"&amp;$BB$1&amp;"*",U1346,"USA")</f>
        <v>0</v>
      </c>
      <c r="AS1346" s="18">
        <f t="shared" ref="AS1346:AS1409" si="430">SUMIFS(M1346,X1346,"*"&amp;$BB$1&amp;"*",W1346,"CSA")</f>
        <v>0</v>
      </c>
      <c r="AT1346" s="18">
        <f t="shared" ref="AT1346:AT1409" si="431">SUMIFS(N1346,X1346,"*"&amp;$BB$1&amp;"*",W1346,"USA")</f>
        <v>0</v>
      </c>
      <c r="AU1346" s="18">
        <f t="shared" ref="AU1346:AU1409" si="432">SUMIFS(M1346,Z1346,"*"&amp;$BB$1&amp;"*",Y1346,"CSA")</f>
        <v>0</v>
      </c>
      <c r="AV1346" s="18">
        <f t="shared" ref="AV1346:AV1409" si="433">SUMIFS(N1346,Z1346,"*"&amp;$BB$1&amp;"*",Y1346,"USA")</f>
        <v>0</v>
      </c>
      <c r="AW1346" s="18">
        <f t="shared" ref="AW1346:AW1409" si="434">SUMIFS(M1346,AB1346,"*"&amp;$BB$1&amp;"*",AA1346,"CSA")</f>
        <v>0</v>
      </c>
      <c r="AX1346" s="18">
        <f t="shared" ref="AX1346:AX1409" si="435">SUMIFS(N1346,AB1346,"*"&amp;$BB$1&amp;"*",AA1346,"USA")</f>
        <v>0</v>
      </c>
      <c r="AY1346" s="18">
        <f t="shared" ref="AY1346:AY1409" si="436">SUMIFS(M1346,AD1346,"*"&amp;$BB$1&amp;"*",AC1346,"CSA")</f>
        <v>0</v>
      </c>
      <c r="AZ1346" s="18">
        <f t="shared" ref="AZ1346:AZ1409" si="437">SUMIFS(N1346,AD1346,"*"&amp;$BB$1&amp;"*",AC1346,"USA")</f>
        <v>0</v>
      </c>
    </row>
    <row r="1347" spans="34:52" x14ac:dyDescent="0.25">
      <c r="AH1347" s="17">
        <f t="shared" ref="AH1347:AH1410" si="438">SUM(AI1347:AZ1347)</f>
        <v>0</v>
      </c>
      <c r="AI1347" s="18">
        <f t="shared" si="420"/>
        <v>0</v>
      </c>
      <c r="AJ1347" s="18">
        <f t="shared" si="421"/>
        <v>0</v>
      </c>
      <c r="AK1347" s="18">
        <f t="shared" si="422"/>
        <v>0</v>
      </c>
      <c r="AL1347" s="18">
        <f t="shared" si="423"/>
        <v>0</v>
      </c>
      <c r="AM1347" s="18">
        <f t="shared" si="424"/>
        <v>0</v>
      </c>
      <c r="AN1347" s="18">
        <f t="shared" si="425"/>
        <v>0</v>
      </c>
      <c r="AO1347" s="18">
        <f t="shared" si="426"/>
        <v>0</v>
      </c>
      <c r="AP1347" s="18">
        <f t="shared" si="427"/>
        <v>0</v>
      </c>
      <c r="AQ1347" s="18">
        <f t="shared" si="428"/>
        <v>0</v>
      </c>
      <c r="AR1347" s="18">
        <f t="shared" si="429"/>
        <v>0</v>
      </c>
      <c r="AS1347" s="18">
        <f t="shared" si="430"/>
        <v>0</v>
      </c>
      <c r="AT1347" s="18">
        <f t="shared" si="431"/>
        <v>0</v>
      </c>
      <c r="AU1347" s="18">
        <f t="shared" si="432"/>
        <v>0</v>
      </c>
      <c r="AV1347" s="18">
        <f t="shared" si="433"/>
        <v>0</v>
      </c>
      <c r="AW1347" s="18">
        <f t="shared" si="434"/>
        <v>0</v>
      </c>
      <c r="AX1347" s="18">
        <f t="shared" si="435"/>
        <v>0</v>
      </c>
      <c r="AY1347" s="18">
        <f t="shared" si="436"/>
        <v>0</v>
      </c>
      <c r="AZ1347" s="18">
        <f t="shared" si="437"/>
        <v>0</v>
      </c>
    </row>
    <row r="1348" spans="34:52" x14ac:dyDescent="0.25">
      <c r="AH1348" s="17">
        <f t="shared" si="438"/>
        <v>0</v>
      </c>
      <c r="AI1348" s="18">
        <f t="shared" si="420"/>
        <v>0</v>
      </c>
      <c r="AJ1348" s="18">
        <f t="shared" si="421"/>
        <v>0</v>
      </c>
      <c r="AK1348" s="18">
        <f t="shared" si="422"/>
        <v>0</v>
      </c>
      <c r="AL1348" s="18">
        <f t="shared" si="423"/>
        <v>0</v>
      </c>
      <c r="AM1348" s="18">
        <f t="shared" si="424"/>
        <v>0</v>
      </c>
      <c r="AN1348" s="18">
        <f t="shared" si="425"/>
        <v>0</v>
      </c>
      <c r="AO1348" s="18">
        <f t="shared" si="426"/>
        <v>0</v>
      </c>
      <c r="AP1348" s="18">
        <f t="shared" si="427"/>
        <v>0</v>
      </c>
      <c r="AQ1348" s="18">
        <f t="shared" si="428"/>
        <v>0</v>
      </c>
      <c r="AR1348" s="18">
        <f t="shared" si="429"/>
        <v>0</v>
      </c>
      <c r="AS1348" s="18">
        <f t="shared" si="430"/>
        <v>0</v>
      </c>
      <c r="AT1348" s="18">
        <f t="shared" si="431"/>
        <v>0</v>
      </c>
      <c r="AU1348" s="18">
        <f t="shared" si="432"/>
        <v>0</v>
      </c>
      <c r="AV1348" s="18">
        <f t="shared" si="433"/>
        <v>0</v>
      </c>
      <c r="AW1348" s="18">
        <f t="shared" si="434"/>
        <v>0</v>
      </c>
      <c r="AX1348" s="18">
        <f t="shared" si="435"/>
        <v>0</v>
      </c>
      <c r="AY1348" s="18">
        <f t="shared" si="436"/>
        <v>0</v>
      </c>
      <c r="AZ1348" s="18">
        <f t="shared" si="437"/>
        <v>0</v>
      </c>
    </row>
    <row r="1349" spans="34:52" x14ac:dyDescent="0.25">
      <c r="AH1349" s="17">
        <f t="shared" si="438"/>
        <v>0</v>
      </c>
      <c r="AI1349" s="18">
        <f t="shared" si="420"/>
        <v>0</v>
      </c>
      <c r="AJ1349" s="18">
        <f t="shared" si="421"/>
        <v>0</v>
      </c>
      <c r="AK1349" s="18">
        <f t="shared" si="422"/>
        <v>0</v>
      </c>
      <c r="AL1349" s="18">
        <f t="shared" si="423"/>
        <v>0</v>
      </c>
      <c r="AM1349" s="18">
        <f t="shared" si="424"/>
        <v>0</v>
      </c>
      <c r="AN1349" s="18">
        <f t="shared" si="425"/>
        <v>0</v>
      </c>
      <c r="AO1349" s="18">
        <f t="shared" si="426"/>
        <v>0</v>
      </c>
      <c r="AP1349" s="18">
        <f t="shared" si="427"/>
        <v>0</v>
      </c>
      <c r="AQ1349" s="18">
        <f t="shared" si="428"/>
        <v>0</v>
      </c>
      <c r="AR1349" s="18">
        <f t="shared" si="429"/>
        <v>0</v>
      </c>
      <c r="AS1349" s="18">
        <f t="shared" si="430"/>
        <v>0</v>
      </c>
      <c r="AT1349" s="18">
        <f t="shared" si="431"/>
        <v>0</v>
      </c>
      <c r="AU1349" s="18">
        <f t="shared" si="432"/>
        <v>0</v>
      </c>
      <c r="AV1349" s="18">
        <f t="shared" si="433"/>
        <v>0</v>
      </c>
      <c r="AW1349" s="18">
        <f t="shared" si="434"/>
        <v>0</v>
      </c>
      <c r="AX1349" s="18">
        <f t="shared" si="435"/>
        <v>0</v>
      </c>
      <c r="AY1349" s="18">
        <f t="shared" si="436"/>
        <v>0</v>
      </c>
      <c r="AZ1349" s="18">
        <f t="shared" si="437"/>
        <v>0</v>
      </c>
    </row>
    <row r="1350" spans="34:52" x14ac:dyDescent="0.25">
      <c r="AH1350" s="17">
        <f t="shared" si="438"/>
        <v>0</v>
      </c>
      <c r="AI1350" s="18">
        <f t="shared" si="420"/>
        <v>0</v>
      </c>
      <c r="AJ1350" s="18">
        <f t="shared" si="421"/>
        <v>0</v>
      </c>
      <c r="AK1350" s="18">
        <f t="shared" si="422"/>
        <v>0</v>
      </c>
      <c r="AL1350" s="18">
        <f t="shared" si="423"/>
        <v>0</v>
      </c>
      <c r="AM1350" s="18">
        <f t="shared" si="424"/>
        <v>0</v>
      </c>
      <c r="AN1350" s="18">
        <f t="shared" si="425"/>
        <v>0</v>
      </c>
      <c r="AO1350" s="18">
        <f t="shared" si="426"/>
        <v>0</v>
      </c>
      <c r="AP1350" s="18">
        <f t="shared" si="427"/>
        <v>0</v>
      </c>
      <c r="AQ1350" s="18">
        <f t="shared" si="428"/>
        <v>0</v>
      </c>
      <c r="AR1350" s="18">
        <f t="shared" si="429"/>
        <v>0</v>
      </c>
      <c r="AS1350" s="18">
        <f t="shared" si="430"/>
        <v>0</v>
      </c>
      <c r="AT1350" s="18">
        <f t="shared" si="431"/>
        <v>0</v>
      </c>
      <c r="AU1350" s="18">
        <f t="shared" si="432"/>
        <v>0</v>
      </c>
      <c r="AV1350" s="18">
        <f t="shared" si="433"/>
        <v>0</v>
      </c>
      <c r="AW1350" s="18">
        <f t="shared" si="434"/>
        <v>0</v>
      </c>
      <c r="AX1350" s="18">
        <f t="shared" si="435"/>
        <v>0</v>
      </c>
      <c r="AY1350" s="18">
        <f t="shared" si="436"/>
        <v>0</v>
      </c>
      <c r="AZ1350" s="18">
        <f t="shared" si="437"/>
        <v>0</v>
      </c>
    </row>
    <row r="1351" spans="34:52" x14ac:dyDescent="0.25">
      <c r="AH1351" s="17">
        <f t="shared" si="438"/>
        <v>0</v>
      </c>
      <c r="AI1351" s="18">
        <f t="shared" si="420"/>
        <v>0</v>
      </c>
      <c r="AJ1351" s="18">
        <f t="shared" si="421"/>
        <v>0</v>
      </c>
      <c r="AK1351" s="18">
        <f t="shared" si="422"/>
        <v>0</v>
      </c>
      <c r="AL1351" s="18">
        <f t="shared" si="423"/>
        <v>0</v>
      </c>
      <c r="AM1351" s="18">
        <f t="shared" si="424"/>
        <v>0</v>
      </c>
      <c r="AN1351" s="18">
        <f t="shared" si="425"/>
        <v>0</v>
      </c>
      <c r="AO1351" s="18">
        <f t="shared" si="426"/>
        <v>0</v>
      </c>
      <c r="AP1351" s="18">
        <f t="shared" si="427"/>
        <v>0</v>
      </c>
      <c r="AQ1351" s="18">
        <f t="shared" si="428"/>
        <v>0</v>
      </c>
      <c r="AR1351" s="18">
        <f t="shared" si="429"/>
        <v>0</v>
      </c>
      <c r="AS1351" s="18">
        <f t="shared" si="430"/>
        <v>0</v>
      </c>
      <c r="AT1351" s="18">
        <f t="shared" si="431"/>
        <v>0</v>
      </c>
      <c r="AU1351" s="18">
        <f t="shared" si="432"/>
        <v>0</v>
      </c>
      <c r="AV1351" s="18">
        <f t="shared" si="433"/>
        <v>0</v>
      </c>
      <c r="AW1351" s="18">
        <f t="shared" si="434"/>
        <v>0</v>
      </c>
      <c r="AX1351" s="18">
        <f t="shared" si="435"/>
        <v>0</v>
      </c>
      <c r="AY1351" s="18">
        <f t="shared" si="436"/>
        <v>0</v>
      </c>
      <c r="AZ1351" s="18">
        <f t="shared" si="437"/>
        <v>0</v>
      </c>
    </row>
    <row r="1352" spans="34:52" x14ac:dyDescent="0.25">
      <c r="AH1352" s="17">
        <f t="shared" si="438"/>
        <v>0</v>
      </c>
      <c r="AI1352" s="18">
        <f t="shared" si="420"/>
        <v>0</v>
      </c>
      <c r="AJ1352" s="18">
        <f t="shared" si="421"/>
        <v>0</v>
      </c>
      <c r="AK1352" s="18">
        <f t="shared" si="422"/>
        <v>0</v>
      </c>
      <c r="AL1352" s="18">
        <f t="shared" si="423"/>
        <v>0</v>
      </c>
      <c r="AM1352" s="18">
        <f t="shared" si="424"/>
        <v>0</v>
      </c>
      <c r="AN1352" s="18">
        <f t="shared" si="425"/>
        <v>0</v>
      </c>
      <c r="AO1352" s="18">
        <f t="shared" si="426"/>
        <v>0</v>
      </c>
      <c r="AP1352" s="18">
        <f t="shared" si="427"/>
        <v>0</v>
      </c>
      <c r="AQ1352" s="18">
        <f t="shared" si="428"/>
        <v>0</v>
      </c>
      <c r="AR1352" s="18">
        <f t="shared" si="429"/>
        <v>0</v>
      </c>
      <c r="AS1352" s="18">
        <f t="shared" si="430"/>
        <v>0</v>
      </c>
      <c r="AT1352" s="18">
        <f t="shared" si="431"/>
        <v>0</v>
      </c>
      <c r="AU1352" s="18">
        <f t="shared" si="432"/>
        <v>0</v>
      </c>
      <c r="AV1352" s="18">
        <f t="shared" si="433"/>
        <v>0</v>
      </c>
      <c r="AW1352" s="18">
        <f t="shared" si="434"/>
        <v>0</v>
      </c>
      <c r="AX1352" s="18">
        <f t="shared" si="435"/>
        <v>0</v>
      </c>
      <c r="AY1352" s="18">
        <f t="shared" si="436"/>
        <v>0</v>
      </c>
      <c r="AZ1352" s="18">
        <f t="shared" si="437"/>
        <v>0</v>
      </c>
    </row>
    <row r="1353" spans="34:52" x14ac:dyDescent="0.25">
      <c r="AH1353" s="17">
        <f t="shared" si="438"/>
        <v>0</v>
      </c>
      <c r="AI1353" s="18">
        <f t="shared" si="420"/>
        <v>0</v>
      </c>
      <c r="AJ1353" s="18">
        <f t="shared" si="421"/>
        <v>0</v>
      </c>
      <c r="AK1353" s="18">
        <f t="shared" si="422"/>
        <v>0</v>
      </c>
      <c r="AL1353" s="18">
        <f t="shared" si="423"/>
        <v>0</v>
      </c>
      <c r="AM1353" s="18">
        <f t="shared" si="424"/>
        <v>0</v>
      </c>
      <c r="AN1353" s="18">
        <f t="shared" si="425"/>
        <v>0</v>
      </c>
      <c r="AO1353" s="18">
        <f t="shared" si="426"/>
        <v>0</v>
      </c>
      <c r="AP1353" s="18">
        <f t="shared" si="427"/>
        <v>0</v>
      </c>
      <c r="AQ1353" s="18">
        <f t="shared" si="428"/>
        <v>0</v>
      </c>
      <c r="AR1353" s="18">
        <f t="shared" si="429"/>
        <v>0</v>
      </c>
      <c r="AS1353" s="18">
        <f t="shared" si="430"/>
        <v>0</v>
      </c>
      <c r="AT1353" s="18">
        <f t="shared" si="431"/>
        <v>0</v>
      </c>
      <c r="AU1353" s="18">
        <f t="shared" si="432"/>
        <v>0</v>
      </c>
      <c r="AV1353" s="18">
        <f t="shared" si="433"/>
        <v>0</v>
      </c>
      <c r="AW1353" s="18">
        <f t="shared" si="434"/>
        <v>0</v>
      </c>
      <c r="AX1353" s="18">
        <f t="shared" si="435"/>
        <v>0</v>
      </c>
      <c r="AY1353" s="18">
        <f t="shared" si="436"/>
        <v>0</v>
      </c>
      <c r="AZ1353" s="18">
        <f t="shared" si="437"/>
        <v>0</v>
      </c>
    </row>
    <row r="1354" spans="34:52" x14ac:dyDescent="0.25">
      <c r="AH1354" s="17">
        <f t="shared" si="438"/>
        <v>0</v>
      </c>
      <c r="AI1354" s="18">
        <f t="shared" si="420"/>
        <v>0</v>
      </c>
      <c r="AJ1354" s="18">
        <f t="shared" si="421"/>
        <v>0</v>
      </c>
      <c r="AK1354" s="18">
        <f t="shared" si="422"/>
        <v>0</v>
      </c>
      <c r="AL1354" s="18">
        <f t="shared" si="423"/>
        <v>0</v>
      </c>
      <c r="AM1354" s="18">
        <f t="shared" si="424"/>
        <v>0</v>
      </c>
      <c r="AN1354" s="18">
        <f t="shared" si="425"/>
        <v>0</v>
      </c>
      <c r="AO1354" s="18">
        <f t="shared" si="426"/>
        <v>0</v>
      </c>
      <c r="AP1354" s="18">
        <f t="shared" si="427"/>
        <v>0</v>
      </c>
      <c r="AQ1354" s="18">
        <f t="shared" si="428"/>
        <v>0</v>
      </c>
      <c r="AR1354" s="18">
        <f t="shared" si="429"/>
        <v>0</v>
      </c>
      <c r="AS1354" s="18">
        <f t="shared" si="430"/>
        <v>0</v>
      </c>
      <c r="AT1354" s="18">
        <f t="shared" si="431"/>
        <v>0</v>
      </c>
      <c r="AU1354" s="18">
        <f t="shared" si="432"/>
        <v>0</v>
      </c>
      <c r="AV1354" s="18">
        <f t="shared" si="433"/>
        <v>0</v>
      </c>
      <c r="AW1354" s="18">
        <f t="shared" si="434"/>
        <v>0</v>
      </c>
      <c r="AX1354" s="18">
        <f t="shared" si="435"/>
        <v>0</v>
      </c>
      <c r="AY1354" s="18">
        <f t="shared" si="436"/>
        <v>0</v>
      </c>
      <c r="AZ1354" s="18">
        <f t="shared" si="437"/>
        <v>0</v>
      </c>
    </row>
    <row r="1355" spans="34:52" x14ac:dyDescent="0.25">
      <c r="AH1355" s="17">
        <f t="shared" si="438"/>
        <v>0</v>
      </c>
      <c r="AI1355" s="18">
        <f t="shared" si="420"/>
        <v>0</v>
      </c>
      <c r="AJ1355" s="18">
        <f t="shared" si="421"/>
        <v>0</v>
      </c>
      <c r="AK1355" s="18">
        <f t="shared" si="422"/>
        <v>0</v>
      </c>
      <c r="AL1355" s="18">
        <f t="shared" si="423"/>
        <v>0</v>
      </c>
      <c r="AM1355" s="18">
        <f t="shared" si="424"/>
        <v>0</v>
      </c>
      <c r="AN1355" s="18">
        <f t="shared" si="425"/>
        <v>0</v>
      </c>
      <c r="AO1355" s="18">
        <f t="shared" si="426"/>
        <v>0</v>
      </c>
      <c r="AP1355" s="18">
        <f t="shared" si="427"/>
        <v>0</v>
      </c>
      <c r="AQ1355" s="18">
        <f t="shared" si="428"/>
        <v>0</v>
      </c>
      <c r="AR1355" s="18">
        <f t="shared" si="429"/>
        <v>0</v>
      </c>
      <c r="AS1355" s="18">
        <f t="shared" si="430"/>
        <v>0</v>
      </c>
      <c r="AT1355" s="18">
        <f t="shared" si="431"/>
        <v>0</v>
      </c>
      <c r="AU1355" s="18">
        <f t="shared" si="432"/>
        <v>0</v>
      </c>
      <c r="AV1355" s="18">
        <f t="shared" si="433"/>
        <v>0</v>
      </c>
      <c r="AW1355" s="18">
        <f t="shared" si="434"/>
        <v>0</v>
      </c>
      <c r="AX1355" s="18">
        <f t="shared" si="435"/>
        <v>0</v>
      </c>
      <c r="AY1355" s="18">
        <f t="shared" si="436"/>
        <v>0</v>
      </c>
      <c r="AZ1355" s="18">
        <f t="shared" si="437"/>
        <v>0</v>
      </c>
    </row>
    <row r="1356" spans="34:52" x14ac:dyDescent="0.25">
      <c r="AH1356" s="17">
        <f t="shared" si="438"/>
        <v>0</v>
      </c>
      <c r="AI1356" s="18">
        <f t="shared" si="420"/>
        <v>0</v>
      </c>
      <c r="AJ1356" s="18">
        <f t="shared" si="421"/>
        <v>0</v>
      </c>
      <c r="AK1356" s="18">
        <f t="shared" si="422"/>
        <v>0</v>
      </c>
      <c r="AL1356" s="18">
        <f t="shared" si="423"/>
        <v>0</v>
      </c>
      <c r="AM1356" s="18">
        <f t="shared" si="424"/>
        <v>0</v>
      </c>
      <c r="AN1356" s="18">
        <f t="shared" si="425"/>
        <v>0</v>
      </c>
      <c r="AO1356" s="18">
        <f t="shared" si="426"/>
        <v>0</v>
      </c>
      <c r="AP1356" s="18">
        <f t="shared" si="427"/>
        <v>0</v>
      </c>
      <c r="AQ1356" s="18">
        <f t="shared" si="428"/>
        <v>0</v>
      </c>
      <c r="AR1356" s="18">
        <f t="shared" si="429"/>
        <v>0</v>
      </c>
      <c r="AS1356" s="18">
        <f t="shared" si="430"/>
        <v>0</v>
      </c>
      <c r="AT1356" s="18">
        <f t="shared" si="431"/>
        <v>0</v>
      </c>
      <c r="AU1356" s="18">
        <f t="shared" si="432"/>
        <v>0</v>
      </c>
      <c r="AV1356" s="18">
        <f t="shared" si="433"/>
        <v>0</v>
      </c>
      <c r="AW1356" s="18">
        <f t="shared" si="434"/>
        <v>0</v>
      </c>
      <c r="AX1356" s="18">
        <f t="shared" si="435"/>
        <v>0</v>
      </c>
      <c r="AY1356" s="18">
        <f t="shared" si="436"/>
        <v>0</v>
      </c>
      <c r="AZ1356" s="18">
        <f t="shared" si="437"/>
        <v>0</v>
      </c>
    </row>
    <row r="1357" spans="34:52" x14ac:dyDescent="0.25">
      <c r="AH1357" s="17">
        <f t="shared" si="438"/>
        <v>0</v>
      </c>
      <c r="AI1357" s="18">
        <f t="shared" si="420"/>
        <v>0</v>
      </c>
      <c r="AJ1357" s="18">
        <f t="shared" si="421"/>
        <v>0</v>
      </c>
      <c r="AK1357" s="18">
        <f t="shared" si="422"/>
        <v>0</v>
      </c>
      <c r="AL1357" s="18">
        <f t="shared" si="423"/>
        <v>0</v>
      </c>
      <c r="AM1357" s="18">
        <f t="shared" si="424"/>
        <v>0</v>
      </c>
      <c r="AN1357" s="18">
        <f t="shared" si="425"/>
        <v>0</v>
      </c>
      <c r="AO1357" s="18">
        <f t="shared" si="426"/>
        <v>0</v>
      </c>
      <c r="AP1357" s="18">
        <f t="shared" si="427"/>
        <v>0</v>
      </c>
      <c r="AQ1357" s="18">
        <f t="shared" si="428"/>
        <v>0</v>
      </c>
      <c r="AR1357" s="18">
        <f t="shared" si="429"/>
        <v>0</v>
      </c>
      <c r="AS1357" s="18">
        <f t="shared" si="430"/>
        <v>0</v>
      </c>
      <c r="AT1357" s="18">
        <f t="shared" si="431"/>
        <v>0</v>
      </c>
      <c r="AU1357" s="18">
        <f t="shared" si="432"/>
        <v>0</v>
      </c>
      <c r="AV1357" s="18">
        <f t="shared" si="433"/>
        <v>0</v>
      </c>
      <c r="AW1357" s="18">
        <f t="shared" si="434"/>
        <v>0</v>
      </c>
      <c r="AX1357" s="18">
        <f t="shared" si="435"/>
        <v>0</v>
      </c>
      <c r="AY1357" s="18">
        <f t="shared" si="436"/>
        <v>0</v>
      </c>
      <c r="AZ1357" s="18">
        <f t="shared" si="437"/>
        <v>0</v>
      </c>
    </row>
    <row r="1358" spans="34:52" x14ac:dyDescent="0.25">
      <c r="AH1358" s="17">
        <f t="shared" si="438"/>
        <v>0</v>
      </c>
      <c r="AI1358" s="18">
        <f t="shared" si="420"/>
        <v>0</v>
      </c>
      <c r="AJ1358" s="18">
        <f t="shared" si="421"/>
        <v>0</v>
      </c>
      <c r="AK1358" s="18">
        <f t="shared" si="422"/>
        <v>0</v>
      </c>
      <c r="AL1358" s="18">
        <f t="shared" si="423"/>
        <v>0</v>
      </c>
      <c r="AM1358" s="18">
        <f t="shared" si="424"/>
        <v>0</v>
      </c>
      <c r="AN1358" s="18">
        <f t="shared" si="425"/>
        <v>0</v>
      </c>
      <c r="AO1358" s="18">
        <f t="shared" si="426"/>
        <v>0</v>
      </c>
      <c r="AP1358" s="18">
        <f t="shared" si="427"/>
        <v>0</v>
      </c>
      <c r="AQ1358" s="18">
        <f t="shared" si="428"/>
        <v>0</v>
      </c>
      <c r="AR1358" s="18">
        <f t="shared" si="429"/>
        <v>0</v>
      </c>
      <c r="AS1358" s="18">
        <f t="shared" si="430"/>
        <v>0</v>
      </c>
      <c r="AT1358" s="18">
        <f t="shared" si="431"/>
        <v>0</v>
      </c>
      <c r="AU1358" s="18">
        <f t="shared" si="432"/>
        <v>0</v>
      </c>
      <c r="AV1358" s="18">
        <f t="shared" si="433"/>
        <v>0</v>
      </c>
      <c r="AW1358" s="18">
        <f t="shared" si="434"/>
        <v>0</v>
      </c>
      <c r="AX1358" s="18">
        <f t="shared" si="435"/>
        <v>0</v>
      </c>
      <c r="AY1358" s="18">
        <f t="shared" si="436"/>
        <v>0</v>
      </c>
      <c r="AZ1358" s="18">
        <f t="shared" si="437"/>
        <v>0</v>
      </c>
    </row>
    <row r="1359" spans="34:52" x14ac:dyDescent="0.25">
      <c r="AH1359" s="17">
        <f t="shared" si="438"/>
        <v>0</v>
      </c>
      <c r="AI1359" s="18">
        <f t="shared" si="420"/>
        <v>0</v>
      </c>
      <c r="AJ1359" s="18">
        <f t="shared" si="421"/>
        <v>0</v>
      </c>
      <c r="AK1359" s="18">
        <f t="shared" si="422"/>
        <v>0</v>
      </c>
      <c r="AL1359" s="18">
        <f t="shared" si="423"/>
        <v>0</v>
      </c>
      <c r="AM1359" s="18">
        <f t="shared" si="424"/>
        <v>0</v>
      </c>
      <c r="AN1359" s="18">
        <f t="shared" si="425"/>
        <v>0</v>
      </c>
      <c r="AO1359" s="18">
        <f t="shared" si="426"/>
        <v>0</v>
      </c>
      <c r="AP1359" s="18">
        <f t="shared" si="427"/>
        <v>0</v>
      </c>
      <c r="AQ1359" s="18">
        <f t="shared" si="428"/>
        <v>0</v>
      </c>
      <c r="AR1359" s="18">
        <f t="shared" si="429"/>
        <v>0</v>
      </c>
      <c r="AS1359" s="18">
        <f t="shared" si="430"/>
        <v>0</v>
      </c>
      <c r="AT1359" s="18">
        <f t="shared" si="431"/>
        <v>0</v>
      </c>
      <c r="AU1359" s="18">
        <f t="shared" si="432"/>
        <v>0</v>
      </c>
      <c r="AV1359" s="18">
        <f t="shared" si="433"/>
        <v>0</v>
      </c>
      <c r="AW1359" s="18">
        <f t="shared" si="434"/>
        <v>0</v>
      </c>
      <c r="AX1359" s="18">
        <f t="shared" si="435"/>
        <v>0</v>
      </c>
      <c r="AY1359" s="18">
        <f t="shared" si="436"/>
        <v>0</v>
      </c>
      <c r="AZ1359" s="18">
        <f t="shared" si="437"/>
        <v>0</v>
      </c>
    </row>
    <row r="1360" spans="34:52" x14ac:dyDescent="0.25">
      <c r="AH1360" s="17">
        <f t="shared" si="438"/>
        <v>0</v>
      </c>
      <c r="AI1360" s="18">
        <f t="shared" si="420"/>
        <v>0</v>
      </c>
      <c r="AJ1360" s="18">
        <f t="shared" si="421"/>
        <v>0</v>
      </c>
      <c r="AK1360" s="18">
        <f t="shared" si="422"/>
        <v>0</v>
      </c>
      <c r="AL1360" s="18">
        <f t="shared" si="423"/>
        <v>0</v>
      </c>
      <c r="AM1360" s="18">
        <f t="shared" si="424"/>
        <v>0</v>
      </c>
      <c r="AN1360" s="18">
        <f t="shared" si="425"/>
        <v>0</v>
      </c>
      <c r="AO1360" s="18">
        <f t="shared" si="426"/>
        <v>0</v>
      </c>
      <c r="AP1360" s="18">
        <f t="shared" si="427"/>
        <v>0</v>
      </c>
      <c r="AQ1360" s="18">
        <f t="shared" si="428"/>
        <v>0</v>
      </c>
      <c r="AR1360" s="18">
        <f t="shared" si="429"/>
        <v>0</v>
      </c>
      <c r="AS1360" s="18">
        <f t="shared" si="430"/>
        <v>0</v>
      </c>
      <c r="AT1360" s="18">
        <f t="shared" si="431"/>
        <v>0</v>
      </c>
      <c r="AU1360" s="18">
        <f t="shared" si="432"/>
        <v>0</v>
      </c>
      <c r="AV1360" s="18">
        <f t="shared" si="433"/>
        <v>0</v>
      </c>
      <c r="AW1360" s="18">
        <f t="shared" si="434"/>
        <v>0</v>
      </c>
      <c r="AX1360" s="18">
        <f t="shared" si="435"/>
        <v>0</v>
      </c>
      <c r="AY1360" s="18">
        <f t="shared" si="436"/>
        <v>0</v>
      </c>
      <c r="AZ1360" s="18">
        <f t="shared" si="437"/>
        <v>0</v>
      </c>
    </row>
    <row r="1361" spans="34:52" x14ac:dyDescent="0.25">
      <c r="AH1361" s="17">
        <f t="shared" si="438"/>
        <v>0</v>
      </c>
      <c r="AI1361" s="18">
        <f t="shared" si="420"/>
        <v>0</v>
      </c>
      <c r="AJ1361" s="18">
        <f t="shared" si="421"/>
        <v>0</v>
      </c>
      <c r="AK1361" s="18">
        <f t="shared" si="422"/>
        <v>0</v>
      </c>
      <c r="AL1361" s="18">
        <f t="shared" si="423"/>
        <v>0</v>
      </c>
      <c r="AM1361" s="18">
        <f t="shared" si="424"/>
        <v>0</v>
      </c>
      <c r="AN1361" s="18">
        <f t="shared" si="425"/>
        <v>0</v>
      </c>
      <c r="AO1361" s="18">
        <f t="shared" si="426"/>
        <v>0</v>
      </c>
      <c r="AP1361" s="18">
        <f t="shared" si="427"/>
        <v>0</v>
      </c>
      <c r="AQ1361" s="18">
        <f t="shared" si="428"/>
        <v>0</v>
      </c>
      <c r="AR1361" s="18">
        <f t="shared" si="429"/>
        <v>0</v>
      </c>
      <c r="AS1361" s="18">
        <f t="shared" si="430"/>
        <v>0</v>
      </c>
      <c r="AT1361" s="18">
        <f t="shared" si="431"/>
        <v>0</v>
      </c>
      <c r="AU1361" s="18">
        <f t="shared" si="432"/>
        <v>0</v>
      </c>
      <c r="AV1361" s="18">
        <f t="shared" si="433"/>
        <v>0</v>
      </c>
      <c r="AW1361" s="18">
        <f t="shared" si="434"/>
        <v>0</v>
      </c>
      <c r="AX1361" s="18">
        <f t="shared" si="435"/>
        <v>0</v>
      </c>
      <c r="AY1361" s="18">
        <f t="shared" si="436"/>
        <v>0</v>
      </c>
      <c r="AZ1361" s="18">
        <f t="shared" si="437"/>
        <v>0</v>
      </c>
    </row>
    <row r="1362" spans="34:52" x14ac:dyDescent="0.25">
      <c r="AH1362" s="17">
        <f t="shared" si="438"/>
        <v>0</v>
      </c>
      <c r="AI1362" s="18">
        <f t="shared" si="420"/>
        <v>0</v>
      </c>
      <c r="AJ1362" s="18">
        <f t="shared" si="421"/>
        <v>0</v>
      </c>
      <c r="AK1362" s="18">
        <f t="shared" si="422"/>
        <v>0</v>
      </c>
      <c r="AL1362" s="18">
        <f t="shared" si="423"/>
        <v>0</v>
      </c>
      <c r="AM1362" s="18">
        <f t="shared" si="424"/>
        <v>0</v>
      </c>
      <c r="AN1362" s="18">
        <f t="shared" si="425"/>
        <v>0</v>
      </c>
      <c r="AO1362" s="18">
        <f t="shared" si="426"/>
        <v>0</v>
      </c>
      <c r="AP1362" s="18">
        <f t="shared" si="427"/>
        <v>0</v>
      </c>
      <c r="AQ1362" s="18">
        <f t="shared" si="428"/>
        <v>0</v>
      </c>
      <c r="AR1362" s="18">
        <f t="shared" si="429"/>
        <v>0</v>
      </c>
      <c r="AS1362" s="18">
        <f t="shared" si="430"/>
        <v>0</v>
      </c>
      <c r="AT1362" s="18">
        <f t="shared" si="431"/>
        <v>0</v>
      </c>
      <c r="AU1362" s="18">
        <f t="shared" si="432"/>
        <v>0</v>
      </c>
      <c r="AV1362" s="18">
        <f t="shared" si="433"/>
        <v>0</v>
      </c>
      <c r="AW1362" s="18">
        <f t="shared" si="434"/>
        <v>0</v>
      </c>
      <c r="AX1362" s="18">
        <f t="shared" si="435"/>
        <v>0</v>
      </c>
      <c r="AY1362" s="18">
        <f t="shared" si="436"/>
        <v>0</v>
      </c>
      <c r="AZ1362" s="18">
        <f t="shared" si="437"/>
        <v>0</v>
      </c>
    </row>
    <row r="1363" spans="34:52" x14ac:dyDescent="0.25">
      <c r="AH1363" s="17">
        <f t="shared" si="438"/>
        <v>0</v>
      </c>
      <c r="AI1363" s="18">
        <f t="shared" si="420"/>
        <v>0</v>
      </c>
      <c r="AJ1363" s="18">
        <f t="shared" si="421"/>
        <v>0</v>
      </c>
      <c r="AK1363" s="18">
        <f t="shared" si="422"/>
        <v>0</v>
      </c>
      <c r="AL1363" s="18">
        <f t="shared" si="423"/>
        <v>0</v>
      </c>
      <c r="AM1363" s="18">
        <f t="shared" si="424"/>
        <v>0</v>
      </c>
      <c r="AN1363" s="18">
        <f t="shared" si="425"/>
        <v>0</v>
      </c>
      <c r="AO1363" s="18">
        <f t="shared" si="426"/>
        <v>0</v>
      </c>
      <c r="AP1363" s="18">
        <f t="shared" si="427"/>
        <v>0</v>
      </c>
      <c r="AQ1363" s="18">
        <f t="shared" si="428"/>
        <v>0</v>
      </c>
      <c r="AR1363" s="18">
        <f t="shared" si="429"/>
        <v>0</v>
      </c>
      <c r="AS1363" s="18">
        <f t="shared" si="430"/>
        <v>0</v>
      </c>
      <c r="AT1363" s="18">
        <f t="shared" si="431"/>
        <v>0</v>
      </c>
      <c r="AU1363" s="18">
        <f t="shared" si="432"/>
        <v>0</v>
      </c>
      <c r="AV1363" s="18">
        <f t="shared" si="433"/>
        <v>0</v>
      </c>
      <c r="AW1363" s="18">
        <f t="shared" si="434"/>
        <v>0</v>
      </c>
      <c r="AX1363" s="18">
        <f t="shared" si="435"/>
        <v>0</v>
      </c>
      <c r="AY1363" s="18">
        <f t="shared" si="436"/>
        <v>0</v>
      </c>
      <c r="AZ1363" s="18">
        <f t="shared" si="437"/>
        <v>0</v>
      </c>
    </row>
    <row r="1364" spans="34:52" x14ac:dyDescent="0.25">
      <c r="AH1364" s="17">
        <f t="shared" si="438"/>
        <v>0</v>
      </c>
      <c r="AI1364" s="18">
        <f t="shared" si="420"/>
        <v>0</v>
      </c>
      <c r="AJ1364" s="18">
        <f t="shared" si="421"/>
        <v>0</v>
      </c>
      <c r="AK1364" s="18">
        <f t="shared" si="422"/>
        <v>0</v>
      </c>
      <c r="AL1364" s="18">
        <f t="shared" si="423"/>
        <v>0</v>
      </c>
      <c r="AM1364" s="18">
        <f t="shared" si="424"/>
        <v>0</v>
      </c>
      <c r="AN1364" s="18">
        <f t="shared" si="425"/>
        <v>0</v>
      </c>
      <c r="AO1364" s="18">
        <f t="shared" si="426"/>
        <v>0</v>
      </c>
      <c r="AP1364" s="18">
        <f t="shared" si="427"/>
        <v>0</v>
      </c>
      <c r="AQ1364" s="18">
        <f t="shared" si="428"/>
        <v>0</v>
      </c>
      <c r="AR1364" s="18">
        <f t="shared" si="429"/>
        <v>0</v>
      </c>
      <c r="AS1364" s="18">
        <f t="shared" si="430"/>
        <v>0</v>
      </c>
      <c r="AT1364" s="18">
        <f t="shared" si="431"/>
        <v>0</v>
      </c>
      <c r="AU1364" s="18">
        <f t="shared" si="432"/>
        <v>0</v>
      </c>
      <c r="AV1364" s="18">
        <f t="shared" si="433"/>
        <v>0</v>
      </c>
      <c r="AW1364" s="18">
        <f t="shared" si="434"/>
        <v>0</v>
      </c>
      <c r="AX1364" s="18">
        <f t="shared" si="435"/>
        <v>0</v>
      </c>
      <c r="AY1364" s="18">
        <f t="shared" si="436"/>
        <v>0</v>
      </c>
      <c r="AZ1364" s="18">
        <f t="shared" si="437"/>
        <v>0</v>
      </c>
    </row>
    <row r="1365" spans="34:52" x14ac:dyDescent="0.25">
      <c r="AH1365" s="17">
        <f t="shared" si="438"/>
        <v>0</v>
      </c>
      <c r="AI1365" s="18">
        <f t="shared" si="420"/>
        <v>0</v>
      </c>
      <c r="AJ1365" s="18">
        <f t="shared" si="421"/>
        <v>0</v>
      </c>
      <c r="AK1365" s="18">
        <f t="shared" si="422"/>
        <v>0</v>
      </c>
      <c r="AL1365" s="18">
        <f t="shared" si="423"/>
        <v>0</v>
      </c>
      <c r="AM1365" s="18">
        <f t="shared" si="424"/>
        <v>0</v>
      </c>
      <c r="AN1365" s="18">
        <f t="shared" si="425"/>
        <v>0</v>
      </c>
      <c r="AO1365" s="18">
        <f t="shared" si="426"/>
        <v>0</v>
      </c>
      <c r="AP1365" s="18">
        <f t="shared" si="427"/>
        <v>0</v>
      </c>
      <c r="AQ1365" s="18">
        <f t="shared" si="428"/>
        <v>0</v>
      </c>
      <c r="AR1365" s="18">
        <f t="shared" si="429"/>
        <v>0</v>
      </c>
      <c r="AS1365" s="18">
        <f t="shared" si="430"/>
        <v>0</v>
      </c>
      <c r="AT1365" s="18">
        <f t="shared" si="431"/>
        <v>0</v>
      </c>
      <c r="AU1365" s="18">
        <f t="shared" si="432"/>
        <v>0</v>
      </c>
      <c r="AV1365" s="18">
        <f t="shared" si="433"/>
        <v>0</v>
      </c>
      <c r="AW1365" s="18">
        <f t="shared" si="434"/>
        <v>0</v>
      </c>
      <c r="AX1365" s="18">
        <f t="shared" si="435"/>
        <v>0</v>
      </c>
      <c r="AY1365" s="18">
        <f t="shared" si="436"/>
        <v>0</v>
      </c>
      <c r="AZ1365" s="18">
        <f t="shared" si="437"/>
        <v>0</v>
      </c>
    </row>
    <row r="1366" spans="34:52" x14ac:dyDescent="0.25">
      <c r="AH1366" s="17">
        <f t="shared" si="438"/>
        <v>0</v>
      </c>
      <c r="AI1366" s="18">
        <f t="shared" si="420"/>
        <v>0</v>
      </c>
      <c r="AJ1366" s="18">
        <f t="shared" si="421"/>
        <v>0</v>
      </c>
      <c r="AK1366" s="18">
        <f t="shared" si="422"/>
        <v>0</v>
      </c>
      <c r="AL1366" s="18">
        <f t="shared" si="423"/>
        <v>0</v>
      </c>
      <c r="AM1366" s="18">
        <f t="shared" si="424"/>
        <v>0</v>
      </c>
      <c r="AN1366" s="18">
        <f t="shared" si="425"/>
        <v>0</v>
      </c>
      <c r="AO1366" s="18">
        <f t="shared" si="426"/>
        <v>0</v>
      </c>
      <c r="AP1366" s="18">
        <f t="shared" si="427"/>
        <v>0</v>
      </c>
      <c r="AQ1366" s="18">
        <f t="shared" si="428"/>
        <v>0</v>
      </c>
      <c r="AR1366" s="18">
        <f t="shared" si="429"/>
        <v>0</v>
      </c>
      <c r="AS1366" s="18">
        <f t="shared" si="430"/>
        <v>0</v>
      </c>
      <c r="AT1366" s="18">
        <f t="shared" si="431"/>
        <v>0</v>
      </c>
      <c r="AU1366" s="18">
        <f t="shared" si="432"/>
        <v>0</v>
      </c>
      <c r="AV1366" s="18">
        <f t="shared" si="433"/>
        <v>0</v>
      </c>
      <c r="AW1366" s="18">
        <f t="shared" si="434"/>
        <v>0</v>
      </c>
      <c r="AX1366" s="18">
        <f t="shared" si="435"/>
        <v>0</v>
      </c>
      <c r="AY1366" s="18">
        <f t="shared" si="436"/>
        <v>0</v>
      </c>
      <c r="AZ1366" s="18">
        <f t="shared" si="437"/>
        <v>0</v>
      </c>
    </row>
    <row r="1367" spans="34:52" x14ac:dyDescent="0.25">
      <c r="AH1367" s="17">
        <f t="shared" si="438"/>
        <v>0</v>
      </c>
      <c r="AI1367" s="18">
        <f t="shared" si="420"/>
        <v>0</v>
      </c>
      <c r="AJ1367" s="18">
        <f t="shared" si="421"/>
        <v>0</v>
      </c>
      <c r="AK1367" s="18">
        <f t="shared" si="422"/>
        <v>0</v>
      </c>
      <c r="AL1367" s="18">
        <f t="shared" si="423"/>
        <v>0</v>
      </c>
      <c r="AM1367" s="18">
        <f t="shared" si="424"/>
        <v>0</v>
      </c>
      <c r="AN1367" s="18">
        <f t="shared" si="425"/>
        <v>0</v>
      </c>
      <c r="AO1367" s="18">
        <f t="shared" si="426"/>
        <v>0</v>
      </c>
      <c r="AP1367" s="18">
        <f t="shared" si="427"/>
        <v>0</v>
      </c>
      <c r="AQ1367" s="18">
        <f t="shared" si="428"/>
        <v>0</v>
      </c>
      <c r="AR1367" s="18">
        <f t="shared" si="429"/>
        <v>0</v>
      </c>
      <c r="AS1367" s="18">
        <f t="shared" si="430"/>
        <v>0</v>
      </c>
      <c r="AT1367" s="18">
        <f t="shared" si="431"/>
        <v>0</v>
      </c>
      <c r="AU1367" s="18">
        <f t="shared" si="432"/>
        <v>0</v>
      </c>
      <c r="AV1367" s="18">
        <f t="shared" si="433"/>
        <v>0</v>
      </c>
      <c r="AW1367" s="18">
        <f t="shared" si="434"/>
        <v>0</v>
      </c>
      <c r="AX1367" s="18">
        <f t="shared" si="435"/>
        <v>0</v>
      </c>
      <c r="AY1367" s="18">
        <f t="shared" si="436"/>
        <v>0</v>
      </c>
      <c r="AZ1367" s="18">
        <f t="shared" si="437"/>
        <v>0</v>
      </c>
    </row>
    <row r="1368" spans="34:52" x14ac:dyDescent="0.25">
      <c r="AH1368" s="17">
        <f t="shared" si="438"/>
        <v>0</v>
      </c>
      <c r="AI1368" s="18">
        <f t="shared" si="420"/>
        <v>0</v>
      </c>
      <c r="AJ1368" s="18">
        <f t="shared" si="421"/>
        <v>0</v>
      </c>
      <c r="AK1368" s="18">
        <f t="shared" si="422"/>
        <v>0</v>
      </c>
      <c r="AL1368" s="18">
        <f t="shared" si="423"/>
        <v>0</v>
      </c>
      <c r="AM1368" s="18">
        <f t="shared" si="424"/>
        <v>0</v>
      </c>
      <c r="AN1368" s="18">
        <f t="shared" si="425"/>
        <v>0</v>
      </c>
      <c r="AO1368" s="18">
        <f t="shared" si="426"/>
        <v>0</v>
      </c>
      <c r="AP1368" s="18">
        <f t="shared" si="427"/>
        <v>0</v>
      </c>
      <c r="AQ1368" s="18">
        <f t="shared" si="428"/>
        <v>0</v>
      </c>
      <c r="AR1368" s="18">
        <f t="shared" si="429"/>
        <v>0</v>
      </c>
      <c r="AS1368" s="18">
        <f t="shared" si="430"/>
        <v>0</v>
      </c>
      <c r="AT1368" s="18">
        <f t="shared" si="431"/>
        <v>0</v>
      </c>
      <c r="AU1368" s="18">
        <f t="shared" si="432"/>
        <v>0</v>
      </c>
      <c r="AV1368" s="18">
        <f t="shared" si="433"/>
        <v>0</v>
      </c>
      <c r="AW1368" s="18">
        <f t="shared" si="434"/>
        <v>0</v>
      </c>
      <c r="AX1368" s="18">
        <f t="shared" si="435"/>
        <v>0</v>
      </c>
      <c r="AY1368" s="18">
        <f t="shared" si="436"/>
        <v>0</v>
      </c>
      <c r="AZ1368" s="18">
        <f t="shared" si="437"/>
        <v>0</v>
      </c>
    </row>
    <row r="1369" spans="34:52" x14ac:dyDescent="0.25">
      <c r="AH1369" s="17">
        <f t="shared" si="438"/>
        <v>0</v>
      </c>
      <c r="AI1369" s="18">
        <f t="shared" si="420"/>
        <v>0</v>
      </c>
      <c r="AJ1369" s="18">
        <f t="shared" si="421"/>
        <v>0</v>
      </c>
      <c r="AK1369" s="18">
        <f t="shared" si="422"/>
        <v>0</v>
      </c>
      <c r="AL1369" s="18">
        <f t="shared" si="423"/>
        <v>0</v>
      </c>
      <c r="AM1369" s="18">
        <f t="shared" si="424"/>
        <v>0</v>
      </c>
      <c r="AN1369" s="18">
        <f t="shared" si="425"/>
        <v>0</v>
      </c>
      <c r="AO1369" s="18">
        <f t="shared" si="426"/>
        <v>0</v>
      </c>
      <c r="AP1369" s="18">
        <f t="shared" si="427"/>
        <v>0</v>
      </c>
      <c r="AQ1369" s="18">
        <f t="shared" si="428"/>
        <v>0</v>
      </c>
      <c r="AR1369" s="18">
        <f t="shared" si="429"/>
        <v>0</v>
      </c>
      <c r="AS1369" s="18">
        <f t="shared" si="430"/>
        <v>0</v>
      </c>
      <c r="AT1369" s="18">
        <f t="shared" si="431"/>
        <v>0</v>
      </c>
      <c r="AU1369" s="18">
        <f t="shared" si="432"/>
        <v>0</v>
      </c>
      <c r="AV1369" s="18">
        <f t="shared" si="433"/>
        <v>0</v>
      </c>
      <c r="AW1369" s="18">
        <f t="shared" si="434"/>
        <v>0</v>
      </c>
      <c r="AX1369" s="18">
        <f t="shared" si="435"/>
        <v>0</v>
      </c>
      <c r="AY1369" s="18">
        <f t="shared" si="436"/>
        <v>0</v>
      </c>
      <c r="AZ1369" s="18">
        <f t="shared" si="437"/>
        <v>0</v>
      </c>
    </row>
    <row r="1370" spans="34:52" x14ac:dyDescent="0.25">
      <c r="AH1370" s="17">
        <f t="shared" si="438"/>
        <v>0</v>
      </c>
      <c r="AI1370" s="18">
        <f t="shared" si="420"/>
        <v>0</v>
      </c>
      <c r="AJ1370" s="18">
        <f t="shared" si="421"/>
        <v>0</v>
      </c>
      <c r="AK1370" s="18">
        <f t="shared" si="422"/>
        <v>0</v>
      </c>
      <c r="AL1370" s="18">
        <f t="shared" si="423"/>
        <v>0</v>
      </c>
      <c r="AM1370" s="18">
        <f t="shared" si="424"/>
        <v>0</v>
      </c>
      <c r="AN1370" s="18">
        <f t="shared" si="425"/>
        <v>0</v>
      </c>
      <c r="AO1370" s="18">
        <f t="shared" si="426"/>
        <v>0</v>
      </c>
      <c r="AP1370" s="18">
        <f t="shared" si="427"/>
        <v>0</v>
      </c>
      <c r="AQ1370" s="18">
        <f t="shared" si="428"/>
        <v>0</v>
      </c>
      <c r="AR1370" s="18">
        <f t="shared" si="429"/>
        <v>0</v>
      </c>
      <c r="AS1370" s="18">
        <f t="shared" si="430"/>
        <v>0</v>
      </c>
      <c r="AT1370" s="18">
        <f t="shared" si="431"/>
        <v>0</v>
      </c>
      <c r="AU1370" s="18">
        <f t="shared" si="432"/>
        <v>0</v>
      </c>
      <c r="AV1370" s="18">
        <f t="shared" si="433"/>
        <v>0</v>
      </c>
      <c r="AW1370" s="18">
        <f t="shared" si="434"/>
        <v>0</v>
      </c>
      <c r="AX1370" s="18">
        <f t="shared" si="435"/>
        <v>0</v>
      </c>
      <c r="AY1370" s="18">
        <f t="shared" si="436"/>
        <v>0</v>
      </c>
      <c r="AZ1370" s="18">
        <f t="shared" si="437"/>
        <v>0</v>
      </c>
    </row>
    <row r="1371" spans="34:52" x14ac:dyDescent="0.25">
      <c r="AH1371" s="17">
        <f t="shared" si="438"/>
        <v>0</v>
      </c>
      <c r="AI1371" s="18">
        <f t="shared" si="420"/>
        <v>0</v>
      </c>
      <c r="AJ1371" s="18">
        <f t="shared" si="421"/>
        <v>0</v>
      </c>
      <c r="AK1371" s="18">
        <f t="shared" si="422"/>
        <v>0</v>
      </c>
      <c r="AL1371" s="18">
        <f t="shared" si="423"/>
        <v>0</v>
      </c>
      <c r="AM1371" s="18">
        <f t="shared" si="424"/>
        <v>0</v>
      </c>
      <c r="AN1371" s="18">
        <f t="shared" si="425"/>
        <v>0</v>
      </c>
      <c r="AO1371" s="18">
        <f t="shared" si="426"/>
        <v>0</v>
      </c>
      <c r="AP1371" s="18">
        <f t="shared" si="427"/>
        <v>0</v>
      </c>
      <c r="AQ1371" s="18">
        <f t="shared" si="428"/>
        <v>0</v>
      </c>
      <c r="AR1371" s="18">
        <f t="shared" si="429"/>
        <v>0</v>
      </c>
      <c r="AS1371" s="18">
        <f t="shared" si="430"/>
        <v>0</v>
      </c>
      <c r="AT1371" s="18">
        <f t="shared" si="431"/>
        <v>0</v>
      </c>
      <c r="AU1371" s="18">
        <f t="shared" si="432"/>
        <v>0</v>
      </c>
      <c r="AV1371" s="18">
        <f t="shared" si="433"/>
        <v>0</v>
      </c>
      <c r="AW1371" s="18">
        <f t="shared" si="434"/>
        <v>0</v>
      </c>
      <c r="AX1371" s="18">
        <f t="shared" si="435"/>
        <v>0</v>
      </c>
      <c r="AY1371" s="18">
        <f t="shared" si="436"/>
        <v>0</v>
      </c>
      <c r="AZ1371" s="18">
        <f t="shared" si="437"/>
        <v>0</v>
      </c>
    </row>
    <row r="1372" spans="34:52" x14ac:dyDescent="0.25">
      <c r="AH1372" s="17">
        <f t="shared" si="438"/>
        <v>0</v>
      </c>
      <c r="AI1372" s="18">
        <f t="shared" si="420"/>
        <v>0</v>
      </c>
      <c r="AJ1372" s="18">
        <f t="shared" si="421"/>
        <v>0</v>
      </c>
      <c r="AK1372" s="18">
        <f t="shared" si="422"/>
        <v>0</v>
      </c>
      <c r="AL1372" s="18">
        <f t="shared" si="423"/>
        <v>0</v>
      </c>
      <c r="AM1372" s="18">
        <f t="shared" si="424"/>
        <v>0</v>
      </c>
      <c r="AN1372" s="18">
        <f t="shared" si="425"/>
        <v>0</v>
      </c>
      <c r="AO1372" s="18">
        <f t="shared" si="426"/>
        <v>0</v>
      </c>
      <c r="AP1372" s="18">
        <f t="shared" si="427"/>
        <v>0</v>
      </c>
      <c r="AQ1372" s="18">
        <f t="shared" si="428"/>
        <v>0</v>
      </c>
      <c r="AR1372" s="18">
        <f t="shared" si="429"/>
        <v>0</v>
      </c>
      <c r="AS1372" s="18">
        <f t="shared" si="430"/>
        <v>0</v>
      </c>
      <c r="AT1372" s="18">
        <f t="shared" si="431"/>
        <v>0</v>
      </c>
      <c r="AU1372" s="18">
        <f t="shared" si="432"/>
        <v>0</v>
      </c>
      <c r="AV1372" s="18">
        <f t="shared" si="433"/>
        <v>0</v>
      </c>
      <c r="AW1372" s="18">
        <f t="shared" si="434"/>
        <v>0</v>
      </c>
      <c r="AX1372" s="18">
        <f t="shared" si="435"/>
        <v>0</v>
      </c>
      <c r="AY1372" s="18">
        <f t="shared" si="436"/>
        <v>0</v>
      </c>
      <c r="AZ1372" s="18">
        <f t="shared" si="437"/>
        <v>0</v>
      </c>
    </row>
    <row r="1373" spans="34:52" x14ac:dyDescent="0.25">
      <c r="AH1373" s="17">
        <f t="shared" si="438"/>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38"/>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38"/>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38"/>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38"/>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38"/>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38"/>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38"/>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38"/>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38"/>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38"/>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38"/>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38"/>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38"/>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38"/>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38"/>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38"/>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38"/>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38"/>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38"/>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38"/>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38"/>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38"/>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38"/>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38"/>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38"/>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38"/>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38"/>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38"/>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38"/>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38"/>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38"/>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38"/>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38"/>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38"/>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38"/>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38"/>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si="438"/>
        <v>0</v>
      </c>
      <c r="AI1410" s="18">
        <f t="shared" ref="AI1410:AI1473" si="439">SUMIFS(M1410,D1410,"*"&amp;$BB$1&amp;"*")</f>
        <v>0</v>
      </c>
      <c r="AJ1410" s="18">
        <f t="shared" ref="AJ1410:AJ1473" si="440">SUMIFS(N1410,F1410,"*"&amp;$BB$1&amp;"*")</f>
        <v>0</v>
      </c>
      <c r="AK1410" s="18">
        <f t="shared" ref="AK1410:AK1473" si="441">SUMIFS(M1410,P1410,"*"&amp;$BB$1&amp;"*",O1410,"CSA")</f>
        <v>0</v>
      </c>
      <c r="AL1410" s="18">
        <f t="shared" ref="AL1410:AL1473" si="442">SUMIFS(N1410,P1410,"*"&amp;$BB$1&amp;"*",O1410,"USA")</f>
        <v>0</v>
      </c>
      <c r="AM1410" s="18">
        <f t="shared" ref="AM1410:AM1473" si="443">SUMIFS(M1410,R1410,"*"&amp;$BB$1&amp;"*",Q1410,"CSA")</f>
        <v>0</v>
      </c>
      <c r="AN1410" s="18">
        <f t="shared" ref="AN1410:AN1473" si="444">SUMIFS(N1410,R1410,"*"&amp;$BB$1&amp;"*",Q1410,"USA")</f>
        <v>0</v>
      </c>
      <c r="AO1410" s="18">
        <f t="shared" ref="AO1410:AO1473" si="445">SUMIFS(M1410,T1410,"*"&amp;$BB$1&amp;"*",S1410,"CSA")</f>
        <v>0</v>
      </c>
      <c r="AP1410" s="18">
        <f t="shared" ref="AP1410:AP1473" si="446">SUMIFS(N1410,T1410,"*"&amp;$BB$1&amp;"*",S1410,"USA")</f>
        <v>0</v>
      </c>
      <c r="AQ1410" s="18">
        <f t="shared" ref="AQ1410:AQ1473" si="447">SUMIFS(M1410,V1410,"*"&amp;$BB$1&amp;"*",U1410,"CSA")</f>
        <v>0</v>
      </c>
      <c r="AR1410" s="18">
        <f t="shared" ref="AR1410:AR1473" si="448">SUMIFS(N1410,V1410,"*"&amp;$BB$1&amp;"*",U1410,"USA")</f>
        <v>0</v>
      </c>
      <c r="AS1410" s="18">
        <f t="shared" ref="AS1410:AS1473" si="449">SUMIFS(M1410,X1410,"*"&amp;$BB$1&amp;"*",W1410,"CSA")</f>
        <v>0</v>
      </c>
      <c r="AT1410" s="18">
        <f t="shared" ref="AT1410:AT1473" si="450">SUMIFS(N1410,X1410,"*"&amp;$BB$1&amp;"*",W1410,"USA")</f>
        <v>0</v>
      </c>
      <c r="AU1410" s="18">
        <f t="shared" ref="AU1410:AU1473" si="451">SUMIFS(M1410,Z1410,"*"&amp;$BB$1&amp;"*",Y1410,"CSA")</f>
        <v>0</v>
      </c>
      <c r="AV1410" s="18">
        <f t="shared" ref="AV1410:AV1473" si="452">SUMIFS(N1410,Z1410,"*"&amp;$BB$1&amp;"*",Y1410,"USA")</f>
        <v>0</v>
      </c>
      <c r="AW1410" s="18">
        <f t="shared" ref="AW1410:AW1473" si="453">SUMIFS(M1410,AB1410,"*"&amp;$BB$1&amp;"*",AA1410,"CSA")</f>
        <v>0</v>
      </c>
      <c r="AX1410" s="18">
        <f t="shared" ref="AX1410:AX1473" si="454">SUMIFS(N1410,AB1410,"*"&amp;$BB$1&amp;"*",AA1410,"USA")</f>
        <v>0</v>
      </c>
      <c r="AY1410" s="18">
        <f t="shared" ref="AY1410:AY1473" si="455">SUMIFS(M1410,AD1410,"*"&amp;$BB$1&amp;"*",AC1410,"CSA")</f>
        <v>0</v>
      </c>
      <c r="AZ1410" s="18">
        <f t="shared" ref="AZ1410:AZ1473" si="456">SUMIFS(N1410,AD1410,"*"&amp;$BB$1&amp;"*",AC1410,"USA")</f>
        <v>0</v>
      </c>
    </row>
    <row r="1411" spans="34:52" x14ac:dyDescent="0.25">
      <c r="AH1411" s="17">
        <f t="shared" ref="AH1411:AH1474" si="457">SUM(AI1411:AZ1411)</f>
        <v>0</v>
      </c>
      <c r="AI1411" s="18">
        <f t="shared" si="439"/>
        <v>0</v>
      </c>
      <c r="AJ1411" s="18">
        <f t="shared" si="440"/>
        <v>0</v>
      </c>
      <c r="AK1411" s="18">
        <f t="shared" si="441"/>
        <v>0</v>
      </c>
      <c r="AL1411" s="18">
        <f t="shared" si="442"/>
        <v>0</v>
      </c>
      <c r="AM1411" s="18">
        <f t="shared" si="443"/>
        <v>0</v>
      </c>
      <c r="AN1411" s="18">
        <f t="shared" si="444"/>
        <v>0</v>
      </c>
      <c r="AO1411" s="18">
        <f t="shared" si="445"/>
        <v>0</v>
      </c>
      <c r="AP1411" s="18">
        <f t="shared" si="446"/>
        <v>0</v>
      </c>
      <c r="AQ1411" s="18">
        <f t="shared" si="447"/>
        <v>0</v>
      </c>
      <c r="AR1411" s="18">
        <f t="shared" si="448"/>
        <v>0</v>
      </c>
      <c r="AS1411" s="18">
        <f t="shared" si="449"/>
        <v>0</v>
      </c>
      <c r="AT1411" s="18">
        <f t="shared" si="450"/>
        <v>0</v>
      </c>
      <c r="AU1411" s="18">
        <f t="shared" si="451"/>
        <v>0</v>
      </c>
      <c r="AV1411" s="18">
        <f t="shared" si="452"/>
        <v>0</v>
      </c>
      <c r="AW1411" s="18">
        <f t="shared" si="453"/>
        <v>0</v>
      </c>
      <c r="AX1411" s="18">
        <f t="shared" si="454"/>
        <v>0</v>
      </c>
      <c r="AY1411" s="18">
        <f t="shared" si="455"/>
        <v>0</v>
      </c>
      <c r="AZ1411" s="18">
        <f t="shared" si="456"/>
        <v>0</v>
      </c>
    </row>
    <row r="1412" spans="34:52" x14ac:dyDescent="0.25">
      <c r="AH1412" s="17">
        <f t="shared" si="457"/>
        <v>0</v>
      </c>
      <c r="AI1412" s="18">
        <f t="shared" si="439"/>
        <v>0</v>
      </c>
      <c r="AJ1412" s="18">
        <f t="shared" si="440"/>
        <v>0</v>
      </c>
      <c r="AK1412" s="18">
        <f t="shared" si="441"/>
        <v>0</v>
      </c>
      <c r="AL1412" s="18">
        <f t="shared" si="442"/>
        <v>0</v>
      </c>
      <c r="AM1412" s="18">
        <f t="shared" si="443"/>
        <v>0</v>
      </c>
      <c r="AN1412" s="18">
        <f t="shared" si="444"/>
        <v>0</v>
      </c>
      <c r="AO1412" s="18">
        <f t="shared" si="445"/>
        <v>0</v>
      </c>
      <c r="AP1412" s="18">
        <f t="shared" si="446"/>
        <v>0</v>
      </c>
      <c r="AQ1412" s="18">
        <f t="shared" si="447"/>
        <v>0</v>
      </c>
      <c r="AR1412" s="18">
        <f t="shared" si="448"/>
        <v>0</v>
      </c>
      <c r="AS1412" s="18">
        <f t="shared" si="449"/>
        <v>0</v>
      </c>
      <c r="AT1412" s="18">
        <f t="shared" si="450"/>
        <v>0</v>
      </c>
      <c r="AU1412" s="18">
        <f t="shared" si="451"/>
        <v>0</v>
      </c>
      <c r="AV1412" s="18">
        <f t="shared" si="452"/>
        <v>0</v>
      </c>
      <c r="AW1412" s="18">
        <f t="shared" si="453"/>
        <v>0</v>
      </c>
      <c r="AX1412" s="18">
        <f t="shared" si="454"/>
        <v>0</v>
      </c>
      <c r="AY1412" s="18">
        <f t="shared" si="455"/>
        <v>0</v>
      </c>
      <c r="AZ1412" s="18">
        <f t="shared" si="456"/>
        <v>0</v>
      </c>
    </row>
    <row r="1413" spans="34:52" x14ac:dyDescent="0.25">
      <c r="AH1413" s="17">
        <f t="shared" si="457"/>
        <v>0</v>
      </c>
      <c r="AI1413" s="18">
        <f t="shared" si="439"/>
        <v>0</v>
      </c>
      <c r="AJ1413" s="18">
        <f t="shared" si="440"/>
        <v>0</v>
      </c>
      <c r="AK1413" s="18">
        <f t="shared" si="441"/>
        <v>0</v>
      </c>
      <c r="AL1413" s="18">
        <f t="shared" si="442"/>
        <v>0</v>
      </c>
      <c r="AM1413" s="18">
        <f t="shared" si="443"/>
        <v>0</v>
      </c>
      <c r="AN1413" s="18">
        <f t="shared" si="444"/>
        <v>0</v>
      </c>
      <c r="AO1413" s="18">
        <f t="shared" si="445"/>
        <v>0</v>
      </c>
      <c r="AP1413" s="18">
        <f t="shared" si="446"/>
        <v>0</v>
      </c>
      <c r="AQ1413" s="18">
        <f t="shared" si="447"/>
        <v>0</v>
      </c>
      <c r="AR1413" s="18">
        <f t="shared" si="448"/>
        <v>0</v>
      </c>
      <c r="AS1413" s="18">
        <f t="shared" si="449"/>
        <v>0</v>
      </c>
      <c r="AT1413" s="18">
        <f t="shared" si="450"/>
        <v>0</v>
      </c>
      <c r="AU1413" s="18">
        <f t="shared" si="451"/>
        <v>0</v>
      </c>
      <c r="AV1413" s="18">
        <f t="shared" si="452"/>
        <v>0</v>
      </c>
      <c r="AW1413" s="18">
        <f t="shared" si="453"/>
        <v>0</v>
      </c>
      <c r="AX1413" s="18">
        <f t="shared" si="454"/>
        <v>0</v>
      </c>
      <c r="AY1413" s="18">
        <f t="shared" si="455"/>
        <v>0</v>
      </c>
      <c r="AZ1413" s="18">
        <f t="shared" si="456"/>
        <v>0</v>
      </c>
    </row>
    <row r="1414" spans="34:52" x14ac:dyDescent="0.25">
      <c r="AH1414" s="17">
        <f t="shared" si="457"/>
        <v>0</v>
      </c>
      <c r="AI1414" s="18">
        <f t="shared" si="439"/>
        <v>0</v>
      </c>
      <c r="AJ1414" s="18">
        <f t="shared" si="440"/>
        <v>0</v>
      </c>
      <c r="AK1414" s="18">
        <f t="shared" si="441"/>
        <v>0</v>
      </c>
      <c r="AL1414" s="18">
        <f t="shared" si="442"/>
        <v>0</v>
      </c>
      <c r="AM1414" s="18">
        <f t="shared" si="443"/>
        <v>0</v>
      </c>
      <c r="AN1414" s="18">
        <f t="shared" si="444"/>
        <v>0</v>
      </c>
      <c r="AO1414" s="18">
        <f t="shared" si="445"/>
        <v>0</v>
      </c>
      <c r="AP1414" s="18">
        <f t="shared" si="446"/>
        <v>0</v>
      </c>
      <c r="AQ1414" s="18">
        <f t="shared" si="447"/>
        <v>0</v>
      </c>
      <c r="AR1414" s="18">
        <f t="shared" si="448"/>
        <v>0</v>
      </c>
      <c r="AS1414" s="18">
        <f t="shared" si="449"/>
        <v>0</v>
      </c>
      <c r="AT1414" s="18">
        <f t="shared" si="450"/>
        <v>0</v>
      </c>
      <c r="AU1414" s="18">
        <f t="shared" si="451"/>
        <v>0</v>
      </c>
      <c r="AV1414" s="18">
        <f t="shared" si="452"/>
        <v>0</v>
      </c>
      <c r="AW1414" s="18">
        <f t="shared" si="453"/>
        <v>0</v>
      </c>
      <c r="AX1414" s="18">
        <f t="shared" si="454"/>
        <v>0</v>
      </c>
      <c r="AY1414" s="18">
        <f t="shared" si="455"/>
        <v>0</v>
      </c>
      <c r="AZ1414" s="18">
        <f t="shared" si="456"/>
        <v>0</v>
      </c>
    </row>
    <row r="1415" spans="34:52" x14ac:dyDescent="0.25">
      <c r="AH1415" s="17">
        <f t="shared" si="457"/>
        <v>0</v>
      </c>
      <c r="AI1415" s="18">
        <f t="shared" si="439"/>
        <v>0</v>
      </c>
      <c r="AJ1415" s="18">
        <f t="shared" si="440"/>
        <v>0</v>
      </c>
      <c r="AK1415" s="18">
        <f t="shared" si="441"/>
        <v>0</v>
      </c>
      <c r="AL1415" s="18">
        <f t="shared" si="442"/>
        <v>0</v>
      </c>
      <c r="AM1415" s="18">
        <f t="shared" si="443"/>
        <v>0</v>
      </c>
      <c r="AN1415" s="18">
        <f t="shared" si="444"/>
        <v>0</v>
      </c>
      <c r="AO1415" s="18">
        <f t="shared" si="445"/>
        <v>0</v>
      </c>
      <c r="AP1415" s="18">
        <f t="shared" si="446"/>
        <v>0</v>
      </c>
      <c r="AQ1415" s="18">
        <f t="shared" si="447"/>
        <v>0</v>
      </c>
      <c r="AR1415" s="18">
        <f t="shared" si="448"/>
        <v>0</v>
      </c>
      <c r="AS1415" s="18">
        <f t="shared" si="449"/>
        <v>0</v>
      </c>
      <c r="AT1415" s="18">
        <f t="shared" si="450"/>
        <v>0</v>
      </c>
      <c r="AU1415" s="18">
        <f t="shared" si="451"/>
        <v>0</v>
      </c>
      <c r="AV1415" s="18">
        <f t="shared" si="452"/>
        <v>0</v>
      </c>
      <c r="AW1415" s="18">
        <f t="shared" si="453"/>
        <v>0</v>
      </c>
      <c r="AX1415" s="18">
        <f t="shared" si="454"/>
        <v>0</v>
      </c>
      <c r="AY1415" s="18">
        <f t="shared" si="455"/>
        <v>0</v>
      </c>
      <c r="AZ1415" s="18">
        <f t="shared" si="456"/>
        <v>0</v>
      </c>
    </row>
    <row r="1416" spans="34:52" x14ac:dyDescent="0.25">
      <c r="AH1416" s="17">
        <f t="shared" si="457"/>
        <v>0</v>
      </c>
      <c r="AI1416" s="18">
        <f t="shared" si="439"/>
        <v>0</v>
      </c>
      <c r="AJ1416" s="18">
        <f t="shared" si="440"/>
        <v>0</v>
      </c>
      <c r="AK1416" s="18">
        <f t="shared" si="441"/>
        <v>0</v>
      </c>
      <c r="AL1416" s="18">
        <f t="shared" si="442"/>
        <v>0</v>
      </c>
      <c r="AM1416" s="18">
        <f t="shared" si="443"/>
        <v>0</v>
      </c>
      <c r="AN1416" s="18">
        <f t="shared" si="444"/>
        <v>0</v>
      </c>
      <c r="AO1416" s="18">
        <f t="shared" si="445"/>
        <v>0</v>
      </c>
      <c r="AP1416" s="18">
        <f t="shared" si="446"/>
        <v>0</v>
      </c>
      <c r="AQ1416" s="18">
        <f t="shared" si="447"/>
        <v>0</v>
      </c>
      <c r="AR1416" s="18">
        <f t="shared" si="448"/>
        <v>0</v>
      </c>
      <c r="AS1416" s="18">
        <f t="shared" si="449"/>
        <v>0</v>
      </c>
      <c r="AT1416" s="18">
        <f t="shared" si="450"/>
        <v>0</v>
      </c>
      <c r="AU1416" s="18">
        <f t="shared" si="451"/>
        <v>0</v>
      </c>
      <c r="AV1416" s="18">
        <f t="shared" si="452"/>
        <v>0</v>
      </c>
      <c r="AW1416" s="18">
        <f t="shared" si="453"/>
        <v>0</v>
      </c>
      <c r="AX1416" s="18">
        <f t="shared" si="454"/>
        <v>0</v>
      </c>
      <c r="AY1416" s="18">
        <f t="shared" si="455"/>
        <v>0</v>
      </c>
      <c r="AZ1416" s="18">
        <f t="shared" si="456"/>
        <v>0</v>
      </c>
    </row>
    <row r="1417" spans="34:52" x14ac:dyDescent="0.25">
      <c r="AH1417" s="17">
        <f t="shared" si="457"/>
        <v>0</v>
      </c>
      <c r="AI1417" s="18">
        <f t="shared" si="439"/>
        <v>0</v>
      </c>
      <c r="AJ1417" s="18">
        <f t="shared" si="440"/>
        <v>0</v>
      </c>
      <c r="AK1417" s="18">
        <f t="shared" si="441"/>
        <v>0</v>
      </c>
      <c r="AL1417" s="18">
        <f t="shared" si="442"/>
        <v>0</v>
      </c>
      <c r="AM1417" s="18">
        <f t="shared" si="443"/>
        <v>0</v>
      </c>
      <c r="AN1417" s="18">
        <f t="shared" si="444"/>
        <v>0</v>
      </c>
      <c r="AO1417" s="18">
        <f t="shared" si="445"/>
        <v>0</v>
      </c>
      <c r="AP1417" s="18">
        <f t="shared" si="446"/>
        <v>0</v>
      </c>
      <c r="AQ1417" s="18">
        <f t="shared" si="447"/>
        <v>0</v>
      </c>
      <c r="AR1417" s="18">
        <f t="shared" si="448"/>
        <v>0</v>
      </c>
      <c r="AS1417" s="18">
        <f t="shared" si="449"/>
        <v>0</v>
      </c>
      <c r="AT1417" s="18">
        <f t="shared" si="450"/>
        <v>0</v>
      </c>
      <c r="AU1417" s="18">
        <f t="shared" si="451"/>
        <v>0</v>
      </c>
      <c r="AV1417" s="18">
        <f t="shared" si="452"/>
        <v>0</v>
      </c>
      <c r="AW1417" s="18">
        <f t="shared" si="453"/>
        <v>0</v>
      </c>
      <c r="AX1417" s="18">
        <f t="shared" si="454"/>
        <v>0</v>
      </c>
      <c r="AY1417" s="18">
        <f t="shared" si="455"/>
        <v>0</v>
      </c>
      <c r="AZ1417" s="18">
        <f t="shared" si="456"/>
        <v>0</v>
      </c>
    </row>
    <row r="1418" spans="34:52" x14ac:dyDescent="0.25">
      <c r="AH1418" s="17">
        <f t="shared" si="457"/>
        <v>0</v>
      </c>
      <c r="AI1418" s="18">
        <f t="shared" si="439"/>
        <v>0</v>
      </c>
      <c r="AJ1418" s="18">
        <f t="shared" si="440"/>
        <v>0</v>
      </c>
      <c r="AK1418" s="18">
        <f t="shared" si="441"/>
        <v>0</v>
      </c>
      <c r="AL1418" s="18">
        <f t="shared" si="442"/>
        <v>0</v>
      </c>
      <c r="AM1418" s="18">
        <f t="shared" si="443"/>
        <v>0</v>
      </c>
      <c r="AN1418" s="18">
        <f t="shared" si="444"/>
        <v>0</v>
      </c>
      <c r="AO1418" s="18">
        <f t="shared" si="445"/>
        <v>0</v>
      </c>
      <c r="AP1418" s="18">
        <f t="shared" si="446"/>
        <v>0</v>
      </c>
      <c r="AQ1418" s="18">
        <f t="shared" si="447"/>
        <v>0</v>
      </c>
      <c r="AR1418" s="18">
        <f t="shared" si="448"/>
        <v>0</v>
      </c>
      <c r="AS1418" s="18">
        <f t="shared" si="449"/>
        <v>0</v>
      </c>
      <c r="AT1418" s="18">
        <f t="shared" si="450"/>
        <v>0</v>
      </c>
      <c r="AU1418" s="18">
        <f t="shared" si="451"/>
        <v>0</v>
      </c>
      <c r="AV1418" s="18">
        <f t="shared" si="452"/>
        <v>0</v>
      </c>
      <c r="AW1418" s="18">
        <f t="shared" si="453"/>
        <v>0</v>
      </c>
      <c r="AX1418" s="18">
        <f t="shared" si="454"/>
        <v>0</v>
      </c>
      <c r="AY1418" s="18">
        <f t="shared" si="455"/>
        <v>0</v>
      </c>
      <c r="AZ1418" s="18">
        <f t="shared" si="456"/>
        <v>0</v>
      </c>
    </row>
    <row r="1419" spans="34:52" x14ac:dyDescent="0.25">
      <c r="AH1419" s="17">
        <f t="shared" si="457"/>
        <v>0</v>
      </c>
      <c r="AI1419" s="18">
        <f t="shared" si="439"/>
        <v>0</v>
      </c>
      <c r="AJ1419" s="18">
        <f t="shared" si="440"/>
        <v>0</v>
      </c>
      <c r="AK1419" s="18">
        <f t="shared" si="441"/>
        <v>0</v>
      </c>
      <c r="AL1419" s="18">
        <f t="shared" si="442"/>
        <v>0</v>
      </c>
      <c r="AM1419" s="18">
        <f t="shared" si="443"/>
        <v>0</v>
      </c>
      <c r="AN1419" s="18">
        <f t="shared" si="444"/>
        <v>0</v>
      </c>
      <c r="AO1419" s="18">
        <f t="shared" si="445"/>
        <v>0</v>
      </c>
      <c r="AP1419" s="18">
        <f t="shared" si="446"/>
        <v>0</v>
      </c>
      <c r="AQ1419" s="18">
        <f t="shared" si="447"/>
        <v>0</v>
      </c>
      <c r="AR1419" s="18">
        <f t="shared" si="448"/>
        <v>0</v>
      </c>
      <c r="AS1419" s="18">
        <f t="shared" si="449"/>
        <v>0</v>
      </c>
      <c r="AT1419" s="18">
        <f t="shared" si="450"/>
        <v>0</v>
      </c>
      <c r="AU1419" s="18">
        <f t="shared" si="451"/>
        <v>0</v>
      </c>
      <c r="AV1419" s="18">
        <f t="shared" si="452"/>
        <v>0</v>
      </c>
      <c r="AW1419" s="18">
        <f t="shared" si="453"/>
        <v>0</v>
      </c>
      <c r="AX1419" s="18">
        <f t="shared" si="454"/>
        <v>0</v>
      </c>
      <c r="AY1419" s="18">
        <f t="shared" si="455"/>
        <v>0</v>
      </c>
      <c r="AZ1419" s="18">
        <f t="shared" si="456"/>
        <v>0</v>
      </c>
    </row>
    <row r="1420" spans="34:52" x14ac:dyDescent="0.25">
      <c r="AH1420" s="17">
        <f t="shared" si="457"/>
        <v>0</v>
      </c>
      <c r="AI1420" s="18">
        <f t="shared" si="439"/>
        <v>0</v>
      </c>
      <c r="AJ1420" s="18">
        <f t="shared" si="440"/>
        <v>0</v>
      </c>
      <c r="AK1420" s="18">
        <f t="shared" si="441"/>
        <v>0</v>
      </c>
      <c r="AL1420" s="18">
        <f t="shared" si="442"/>
        <v>0</v>
      </c>
      <c r="AM1420" s="18">
        <f t="shared" si="443"/>
        <v>0</v>
      </c>
      <c r="AN1420" s="18">
        <f t="shared" si="444"/>
        <v>0</v>
      </c>
      <c r="AO1420" s="18">
        <f t="shared" si="445"/>
        <v>0</v>
      </c>
      <c r="AP1420" s="18">
        <f t="shared" si="446"/>
        <v>0</v>
      </c>
      <c r="AQ1420" s="18">
        <f t="shared" si="447"/>
        <v>0</v>
      </c>
      <c r="AR1420" s="18">
        <f t="shared" si="448"/>
        <v>0</v>
      </c>
      <c r="AS1420" s="18">
        <f t="shared" si="449"/>
        <v>0</v>
      </c>
      <c r="AT1420" s="18">
        <f t="shared" si="450"/>
        <v>0</v>
      </c>
      <c r="AU1420" s="18">
        <f t="shared" si="451"/>
        <v>0</v>
      </c>
      <c r="AV1420" s="18">
        <f t="shared" si="452"/>
        <v>0</v>
      </c>
      <c r="AW1420" s="18">
        <f t="shared" si="453"/>
        <v>0</v>
      </c>
      <c r="AX1420" s="18">
        <f t="shared" si="454"/>
        <v>0</v>
      </c>
      <c r="AY1420" s="18">
        <f t="shared" si="455"/>
        <v>0</v>
      </c>
      <c r="AZ1420" s="18">
        <f t="shared" si="456"/>
        <v>0</v>
      </c>
    </row>
    <row r="1421" spans="34:52" x14ac:dyDescent="0.25">
      <c r="AH1421" s="17">
        <f t="shared" si="457"/>
        <v>0</v>
      </c>
      <c r="AI1421" s="18">
        <f t="shared" si="439"/>
        <v>0</v>
      </c>
      <c r="AJ1421" s="18">
        <f t="shared" si="440"/>
        <v>0</v>
      </c>
      <c r="AK1421" s="18">
        <f t="shared" si="441"/>
        <v>0</v>
      </c>
      <c r="AL1421" s="18">
        <f t="shared" si="442"/>
        <v>0</v>
      </c>
      <c r="AM1421" s="18">
        <f t="shared" si="443"/>
        <v>0</v>
      </c>
      <c r="AN1421" s="18">
        <f t="shared" si="444"/>
        <v>0</v>
      </c>
      <c r="AO1421" s="18">
        <f t="shared" si="445"/>
        <v>0</v>
      </c>
      <c r="AP1421" s="18">
        <f t="shared" si="446"/>
        <v>0</v>
      </c>
      <c r="AQ1421" s="18">
        <f t="shared" si="447"/>
        <v>0</v>
      </c>
      <c r="AR1421" s="18">
        <f t="shared" si="448"/>
        <v>0</v>
      </c>
      <c r="AS1421" s="18">
        <f t="shared" si="449"/>
        <v>0</v>
      </c>
      <c r="AT1421" s="18">
        <f t="shared" si="450"/>
        <v>0</v>
      </c>
      <c r="AU1421" s="18">
        <f t="shared" si="451"/>
        <v>0</v>
      </c>
      <c r="AV1421" s="18">
        <f t="shared" si="452"/>
        <v>0</v>
      </c>
      <c r="AW1421" s="18">
        <f t="shared" si="453"/>
        <v>0</v>
      </c>
      <c r="AX1421" s="18">
        <f t="shared" si="454"/>
        <v>0</v>
      </c>
      <c r="AY1421" s="18">
        <f t="shared" si="455"/>
        <v>0</v>
      </c>
      <c r="AZ1421" s="18">
        <f t="shared" si="456"/>
        <v>0</v>
      </c>
    </row>
    <row r="1422" spans="34:52" x14ac:dyDescent="0.25">
      <c r="AH1422" s="17">
        <f t="shared" si="457"/>
        <v>0</v>
      </c>
      <c r="AI1422" s="18">
        <f t="shared" si="439"/>
        <v>0</v>
      </c>
      <c r="AJ1422" s="18">
        <f t="shared" si="440"/>
        <v>0</v>
      </c>
      <c r="AK1422" s="18">
        <f t="shared" si="441"/>
        <v>0</v>
      </c>
      <c r="AL1422" s="18">
        <f t="shared" si="442"/>
        <v>0</v>
      </c>
      <c r="AM1422" s="18">
        <f t="shared" si="443"/>
        <v>0</v>
      </c>
      <c r="AN1422" s="18">
        <f t="shared" si="444"/>
        <v>0</v>
      </c>
      <c r="AO1422" s="18">
        <f t="shared" si="445"/>
        <v>0</v>
      </c>
      <c r="AP1422" s="18">
        <f t="shared" si="446"/>
        <v>0</v>
      </c>
      <c r="AQ1422" s="18">
        <f t="shared" si="447"/>
        <v>0</v>
      </c>
      <c r="AR1422" s="18">
        <f t="shared" si="448"/>
        <v>0</v>
      </c>
      <c r="AS1422" s="18">
        <f t="shared" si="449"/>
        <v>0</v>
      </c>
      <c r="AT1422" s="18">
        <f t="shared" si="450"/>
        <v>0</v>
      </c>
      <c r="AU1422" s="18">
        <f t="shared" si="451"/>
        <v>0</v>
      </c>
      <c r="AV1422" s="18">
        <f t="shared" si="452"/>
        <v>0</v>
      </c>
      <c r="AW1422" s="18">
        <f t="shared" si="453"/>
        <v>0</v>
      </c>
      <c r="AX1422" s="18">
        <f t="shared" si="454"/>
        <v>0</v>
      </c>
      <c r="AY1422" s="18">
        <f t="shared" si="455"/>
        <v>0</v>
      </c>
      <c r="AZ1422" s="18">
        <f t="shared" si="456"/>
        <v>0</v>
      </c>
    </row>
    <row r="1423" spans="34:52" x14ac:dyDescent="0.25">
      <c r="AH1423" s="17">
        <f t="shared" si="457"/>
        <v>0</v>
      </c>
      <c r="AI1423" s="18">
        <f t="shared" si="439"/>
        <v>0</v>
      </c>
      <c r="AJ1423" s="18">
        <f t="shared" si="440"/>
        <v>0</v>
      </c>
      <c r="AK1423" s="18">
        <f t="shared" si="441"/>
        <v>0</v>
      </c>
      <c r="AL1423" s="18">
        <f t="shared" si="442"/>
        <v>0</v>
      </c>
      <c r="AM1423" s="18">
        <f t="shared" si="443"/>
        <v>0</v>
      </c>
      <c r="AN1423" s="18">
        <f t="shared" si="444"/>
        <v>0</v>
      </c>
      <c r="AO1423" s="18">
        <f t="shared" si="445"/>
        <v>0</v>
      </c>
      <c r="AP1423" s="18">
        <f t="shared" si="446"/>
        <v>0</v>
      </c>
      <c r="AQ1423" s="18">
        <f t="shared" si="447"/>
        <v>0</v>
      </c>
      <c r="AR1423" s="18">
        <f t="shared" si="448"/>
        <v>0</v>
      </c>
      <c r="AS1423" s="18">
        <f t="shared" si="449"/>
        <v>0</v>
      </c>
      <c r="AT1423" s="18">
        <f t="shared" si="450"/>
        <v>0</v>
      </c>
      <c r="AU1423" s="18">
        <f t="shared" si="451"/>
        <v>0</v>
      </c>
      <c r="AV1423" s="18">
        <f t="shared" si="452"/>
        <v>0</v>
      </c>
      <c r="AW1423" s="18">
        <f t="shared" si="453"/>
        <v>0</v>
      </c>
      <c r="AX1423" s="18">
        <f t="shared" si="454"/>
        <v>0</v>
      </c>
      <c r="AY1423" s="18">
        <f t="shared" si="455"/>
        <v>0</v>
      </c>
      <c r="AZ1423" s="18">
        <f t="shared" si="456"/>
        <v>0</v>
      </c>
    </row>
    <row r="1424" spans="34:52" x14ac:dyDescent="0.25">
      <c r="AH1424" s="17">
        <f t="shared" si="457"/>
        <v>0</v>
      </c>
      <c r="AI1424" s="18">
        <f t="shared" si="439"/>
        <v>0</v>
      </c>
      <c r="AJ1424" s="18">
        <f t="shared" si="440"/>
        <v>0</v>
      </c>
      <c r="AK1424" s="18">
        <f t="shared" si="441"/>
        <v>0</v>
      </c>
      <c r="AL1424" s="18">
        <f t="shared" si="442"/>
        <v>0</v>
      </c>
      <c r="AM1424" s="18">
        <f t="shared" si="443"/>
        <v>0</v>
      </c>
      <c r="AN1424" s="18">
        <f t="shared" si="444"/>
        <v>0</v>
      </c>
      <c r="AO1424" s="18">
        <f t="shared" si="445"/>
        <v>0</v>
      </c>
      <c r="AP1424" s="18">
        <f t="shared" si="446"/>
        <v>0</v>
      </c>
      <c r="AQ1424" s="18">
        <f t="shared" si="447"/>
        <v>0</v>
      </c>
      <c r="AR1424" s="18">
        <f t="shared" si="448"/>
        <v>0</v>
      </c>
      <c r="AS1424" s="18">
        <f t="shared" si="449"/>
        <v>0</v>
      </c>
      <c r="AT1424" s="18">
        <f t="shared" si="450"/>
        <v>0</v>
      </c>
      <c r="AU1424" s="18">
        <f t="shared" si="451"/>
        <v>0</v>
      </c>
      <c r="AV1424" s="18">
        <f t="shared" si="452"/>
        <v>0</v>
      </c>
      <c r="AW1424" s="18">
        <f t="shared" si="453"/>
        <v>0</v>
      </c>
      <c r="AX1424" s="18">
        <f t="shared" si="454"/>
        <v>0</v>
      </c>
      <c r="AY1424" s="18">
        <f t="shared" si="455"/>
        <v>0</v>
      </c>
      <c r="AZ1424" s="18">
        <f t="shared" si="456"/>
        <v>0</v>
      </c>
    </row>
    <row r="1425" spans="34:52" x14ac:dyDescent="0.25">
      <c r="AH1425" s="17">
        <f t="shared" si="457"/>
        <v>0</v>
      </c>
      <c r="AI1425" s="18">
        <f t="shared" si="439"/>
        <v>0</v>
      </c>
      <c r="AJ1425" s="18">
        <f t="shared" si="440"/>
        <v>0</v>
      </c>
      <c r="AK1425" s="18">
        <f t="shared" si="441"/>
        <v>0</v>
      </c>
      <c r="AL1425" s="18">
        <f t="shared" si="442"/>
        <v>0</v>
      </c>
      <c r="AM1425" s="18">
        <f t="shared" si="443"/>
        <v>0</v>
      </c>
      <c r="AN1425" s="18">
        <f t="shared" si="444"/>
        <v>0</v>
      </c>
      <c r="AO1425" s="18">
        <f t="shared" si="445"/>
        <v>0</v>
      </c>
      <c r="AP1425" s="18">
        <f t="shared" si="446"/>
        <v>0</v>
      </c>
      <c r="AQ1425" s="18">
        <f t="shared" si="447"/>
        <v>0</v>
      </c>
      <c r="AR1425" s="18">
        <f t="shared" si="448"/>
        <v>0</v>
      </c>
      <c r="AS1425" s="18">
        <f t="shared" si="449"/>
        <v>0</v>
      </c>
      <c r="AT1425" s="18">
        <f t="shared" si="450"/>
        <v>0</v>
      </c>
      <c r="AU1425" s="18">
        <f t="shared" si="451"/>
        <v>0</v>
      </c>
      <c r="AV1425" s="18">
        <f t="shared" si="452"/>
        <v>0</v>
      </c>
      <c r="AW1425" s="18">
        <f t="shared" si="453"/>
        <v>0</v>
      </c>
      <c r="AX1425" s="18">
        <f t="shared" si="454"/>
        <v>0</v>
      </c>
      <c r="AY1425" s="18">
        <f t="shared" si="455"/>
        <v>0</v>
      </c>
      <c r="AZ1425" s="18">
        <f t="shared" si="456"/>
        <v>0</v>
      </c>
    </row>
    <row r="1426" spans="34:52" x14ac:dyDescent="0.25">
      <c r="AH1426" s="17">
        <f t="shared" si="457"/>
        <v>0</v>
      </c>
      <c r="AI1426" s="18">
        <f t="shared" si="439"/>
        <v>0</v>
      </c>
      <c r="AJ1426" s="18">
        <f t="shared" si="440"/>
        <v>0</v>
      </c>
      <c r="AK1426" s="18">
        <f t="shared" si="441"/>
        <v>0</v>
      </c>
      <c r="AL1426" s="18">
        <f t="shared" si="442"/>
        <v>0</v>
      </c>
      <c r="AM1426" s="18">
        <f t="shared" si="443"/>
        <v>0</v>
      </c>
      <c r="AN1426" s="18">
        <f t="shared" si="444"/>
        <v>0</v>
      </c>
      <c r="AO1426" s="18">
        <f t="shared" si="445"/>
        <v>0</v>
      </c>
      <c r="AP1426" s="18">
        <f t="shared" si="446"/>
        <v>0</v>
      </c>
      <c r="AQ1426" s="18">
        <f t="shared" si="447"/>
        <v>0</v>
      </c>
      <c r="AR1426" s="18">
        <f t="shared" si="448"/>
        <v>0</v>
      </c>
      <c r="AS1426" s="18">
        <f t="shared" si="449"/>
        <v>0</v>
      </c>
      <c r="AT1426" s="18">
        <f t="shared" si="450"/>
        <v>0</v>
      </c>
      <c r="AU1426" s="18">
        <f t="shared" si="451"/>
        <v>0</v>
      </c>
      <c r="AV1426" s="18">
        <f t="shared" si="452"/>
        <v>0</v>
      </c>
      <c r="AW1426" s="18">
        <f t="shared" si="453"/>
        <v>0</v>
      </c>
      <c r="AX1426" s="18">
        <f t="shared" si="454"/>
        <v>0</v>
      </c>
      <c r="AY1426" s="18">
        <f t="shared" si="455"/>
        <v>0</v>
      </c>
      <c r="AZ1426" s="18">
        <f t="shared" si="456"/>
        <v>0</v>
      </c>
    </row>
    <row r="1427" spans="34:52" x14ac:dyDescent="0.25">
      <c r="AH1427" s="17">
        <f t="shared" si="457"/>
        <v>0</v>
      </c>
      <c r="AI1427" s="18">
        <f t="shared" si="439"/>
        <v>0</v>
      </c>
      <c r="AJ1427" s="18">
        <f t="shared" si="440"/>
        <v>0</v>
      </c>
      <c r="AK1427" s="18">
        <f t="shared" si="441"/>
        <v>0</v>
      </c>
      <c r="AL1427" s="18">
        <f t="shared" si="442"/>
        <v>0</v>
      </c>
      <c r="AM1427" s="18">
        <f t="shared" si="443"/>
        <v>0</v>
      </c>
      <c r="AN1427" s="18">
        <f t="shared" si="444"/>
        <v>0</v>
      </c>
      <c r="AO1427" s="18">
        <f t="shared" si="445"/>
        <v>0</v>
      </c>
      <c r="AP1427" s="18">
        <f t="shared" si="446"/>
        <v>0</v>
      </c>
      <c r="AQ1427" s="18">
        <f t="shared" si="447"/>
        <v>0</v>
      </c>
      <c r="AR1427" s="18">
        <f t="shared" si="448"/>
        <v>0</v>
      </c>
      <c r="AS1427" s="18">
        <f t="shared" si="449"/>
        <v>0</v>
      </c>
      <c r="AT1427" s="18">
        <f t="shared" si="450"/>
        <v>0</v>
      </c>
      <c r="AU1427" s="18">
        <f t="shared" si="451"/>
        <v>0</v>
      </c>
      <c r="AV1427" s="18">
        <f t="shared" si="452"/>
        <v>0</v>
      </c>
      <c r="AW1427" s="18">
        <f t="shared" si="453"/>
        <v>0</v>
      </c>
      <c r="AX1427" s="18">
        <f t="shared" si="454"/>
        <v>0</v>
      </c>
      <c r="AY1427" s="18">
        <f t="shared" si="455"/>
        <v>0</v>
      </c>
      <c r="AZ1427" s="18">
        <f t="shared" si="456"/>
        <v>0</v>
      </c>
    </row>
    <row r="1428" spans="34:52" x14ac:dyDescent="0.25">
      <c r="AH1428" s="17">
        <f t="shared" si="457"/>
        <v>0</v>
      </c>
      <c r="AI1428" s="18">
        <f t="shared" si="439"/>
        <v>0</v>
      </c>
      <c r="AJ1428" s="18">
        <f t="shared" si="440"/>
        <v>0</v>
      </c>
      <c r="AK1428" s="18">
        <f t="shared" si="441"/>
        <v>0</v>
      </c>
      <c r="AL1428" s="18">
        <f t="shared" si="442"/>
        <v>0</v>
      </c>
      <c r="AM1428" s="18">
        <f t="shared" si="443"/>
        <v>0</v>
      </c>
      <c r="AN1428" s="18">
        <f t="shared" si="444"/>
        <v>0</v>
      </c>
      <c r="AO1428" s="18">
        <f t="shared" si="445"/>
        <v>0</v>
      </c>
      <c r="AP1428" s="18">
        <f t="shared" si="446"/>
        <v>0</v>
      </c>
      <c r="AQ1428" s="18">
        <f t="shared" si="447"/>
        <v>0</v>
      </c>
      <c r="AR1428" s="18">
        <f t="shared" si="448"/>
        <v>0</v>
      </c>
      <c r="AS1428" s="18">
        <f t="shared" si="449"/>
        <v>0</v>
      </c>
      <c r="AT1428" s="18">
        <f t="shared" si="450"/>
        <v>0</v>
      </c>
      <c r="AU1428" s="18">
        <f t="shared" si="451"/>
        <v>0</v>
      </c>
      <c r="AV1428" s="18">
        <f t="shared" si="452"/>
        <v>0</v>
      </c>
      <c r="AW1428" s="18">
        <f t="shared" si="453"/>
        <v>0</v>
      </c>
      <c r="AX1428" s="18">
        <f t="shared" si="454"/>
        <v>0</v>
      </c>
      <c r="AY1428" s="18">
        <f t="shared" si="455"/>
        <v>0</v>
      </c>
      <c r="AZ1428" s="18">
        <f t="shared" si="456"/>
        <v>0</v>
      </c>
    </row>
    <row r="1429" spans="34:52" x14ac:dyDescent="0.25">
      <c r="AH1429" s="17">
        <f t="shared" si="457"/>
        <v>0</v>
      </c>
      <c r="AI1429" s="18">
        <f t="shared" si="439"/>
        <v>0</v>
      </c>
      <c r="AJ1429" s="18">
        <f t="shared" si="440"/>
        <v>0</v>
      </c>
      <c r="AK1429" s="18">
        <f t="shared" si="441"/>
        <v>0</v>
      </c>
      <c r="AL1429" s="18">
        <f t="shared" si="442"/>
        <v>0</v>
      </c>
      <c r="AM1429" s="18">
        <f t="shared" si="443"/>
        <v>0</v>
      </c>
      <c r="AN1429" s="18">
        <f t="shared" si="444"/>
        <v>0</v>
      </c>
      <c r="AO1429" s="18">
        <f t="shared" si="445"/>
        <v>0</v>
      </c>
      <c r="AP1429" s="18">
        <f t="shared" si="446"/>
        <v>0</v>
      </c>
      <c r="AQ1429" s="18">
        <f t="shared" si="447"/>
        <v>0</v>
      </c>
      <c r="AR1429" s="18">
        <f t="shared" si="448"/>
        <v>0</v>
      </c>
      <c r="AS1429" s="18">
        <f t="shared" si="449"/>
        <v>0</v>
      </c>
      <c r="AT1429" s="18">
        <f t="shared" si="450"/>
        <v>0</v>
      </c>
      <c r="AU1429" s="18">
        <f t="shared" si="451"/>
        <v>0</v>
      </c>
      <c r="AV1429" s="18">
        <f t="shared" si="452"/>
        <v>0</v>
      </c>
      <c r="AW1429" s="18">
        <f t="shared" si="453"/>
        <v>0</v>
      </c>
      <c r="AX1429" s="18">
        <f t="shared" si="454"/>
        <v>0</v>
      </c>
      <c r="AY1429" s="18">
        <f t="shared" si="455"/>
        <v>0</v>
      </c>
      <c r="AZ1429" s="18">
        <f t="shared" si="456"/>
        <v>0</v>
      </c>
    </row>
    <row r="1430" spans="34:52" x14ac:dyDescent="0.25">
      <c r="AH1430" s="17">
        <f t="shared" si="457"/>
        <v>0</v>
      </c>
      <c r="AI1430" s="18">
        <f t="shared" si="439"/>
        <v>0</v>
      </c>
      <c r="AJ1430" s="18">
        <f t="shared" si="440"/>
        <v>0</v>
      </c>
      <c r="AK1430" s="18">
        <f t="shared" si="441"/>
        <v>0</v>
      </c>
      <c r="AL1430" s="18">
        <f t="shared" si="442"/>
        <v>0</v>
      </c>
      <c r="AM1430" s="18">
        <f t="shared" si="443"/>
        <v>0</v>
      </c>
      <c r="AN1430" s="18">
        <f t="shared" si="444"/>
        <v>0</v>
      </c>
      <c r="AO1430" s="18">
        <f t="shared" si="445"/>
        <v>0</v>
      </c>
      <c r="AP1430" s="18">
        <f t="shared" si="446"/>
        <v>0</v>
      </c>
      <c r="AQ1430" s="18">
        <f t="shared" si="447"/>
        <v>0</v>
      </c>
      <c r="AR1430" s="18">
        <f t="shared" si="448"/>
        <v>0</v>
      </c>
      <c r="AS1430" s="18">
        <f t="shared" si="449"/>
        <v>0</v>
      </c>
      <c r="AT1430" s="18">
        <f t="shared" si="450"/>
        <v>0</v>
      </c>
      <c r="AU1430" s="18">
        <f t="shared" si="451"/>
        <v>0</v>
      </c>
      <c r="AV1430" s="18">
        <f t="shared" si="452"/>
        <v>0</v>
      </c>
      <c r="AW1430" s="18">
        <f t="shared" si="453"/>
        <v>0</v>
      </c>
      <c r="AX1430" s="18">
        <f t="shared" si="454"/>
        <v>0</v>
      </c>
      <c r="AY1430" s="18">
        <f t="shared" si="455"/>
        <v>0</v>
      </c>
      <c r="AZ1430" s="18">
        <f t="shared" si="456"/>
        <v>0</v>
      </c>
    </row>
    <row r="1431" spans="34:52" x14ac:dyDescent="0.25">
      <c r="AH1431" s="17">
        <f t="shared" si="457"/>
        <v>0</v>
      </c>
      <c r="AI1431" s="18">
        <f t="shared" si="439"/>
        <v>0</v>
      </c>
      <c r="AJ1431" s="18">
        <f t="shared" si="440"/>
        <v>0</v>
      </c>
      <c r="AK1431" s="18">
        <f t="shared" si="441"/>
        <v>0</v>
      </c>
      <c r="AL1431" s="18">
        <f t="shared" si="442"/>
        <v>0</v>
      </c>
      <c r="AM1431" s="18">
        <f t="shared" si="443"/>
        <v>0</v>
      </c>
      <c r="AN1431" s="18">
        <f t="shared" si="444"/>
        <v>0</v>
      </c>
      <c r="AO1431" s="18">
        <f t="shared" si="445"/>
        <v>0</v>
      </c>
      <c r="AP1431" s="18">
        <f t="shared" si="446"/>
        <v>0</v>
      </c>
      <c r="AQ1431" s="18">
        <f t="shared" si="447"/>
        <v>0</v>
      </c>
      <c r="AR1431" s="18">
        <f t="shared" si="448"/>
        <v>0</v>
      </c>
      <c r="AS1431" s="18">
        <f t="shared" si="449"/>
        <v>0</v>
      </c>
      <c r="AT1431" s="18">
        <f t="shared" si="450"/>
        <v>0</v>
      </c>
      <c r="AU1431" s="18">
        <f t="shared" si="451"/>
        <v>0</v>
      </c>
      <c r="AV1431" s="18">
        <f t="shared" si="452"/>
        <v>0</v>
      </c>
      <c r="AW1431" s="18">
        <f t="shared" si="453"/>
        <v>0</v>
      </c>
      <c r="AX1431" s="18">
        <f t="shared" si="454"/>
        <v>0</v>
      </c>
      <c r="AY1431" s="18">
        <f t="shared" si="455"/>
        <v>0</v>
      </c>
      <c r="AZ1431" s="18">
        <f t="shared" si="456"/>
        <v>0</v>
      </c>
    </row>
    <row r="1432" spans="34:52" x14ac:dyDescent="0.25">
      <c r="AH1432" s="17">
        <f t="shared" si="457"/>
        <v>0</v>
      </c>
      <c r="AI1432" s="18">
        <f t="shared" si="439"/>
        <v>0</v>
      </c>
      <c r="AJ1432" s="18">
        <f t="shared" si="440"/>
        <v>0</v>
      </c>
      <c r="AK1432" s="18">
        <f t="shared" si="441"/>
        <v>0</v>
      </c>
      <c r="AL1432" s="18">
        <f t="shared" si="442"/>
        <v>0</v>
      </c>
      <c r="AM1432" s="18">
        <f t="shared" si="443"/>
        <v>0</v>
      </c>
      <c r="AN1432" s="18">
        <f t="shared" si="444"/>
        <v>0</v>
      </c>
      <c r="AO1432" s="18">
        <f t="shared" si="445"/>
        <v>0</v>
      </c>
      <c r="AP1432" s="18">
        <f t="shared" si="446"/>
        <v>0</v>
      </c>
      <c r="AQ1432" s="18">
        <f t="shared" si="447"/>
        <v>0</v>
      </c>
      <c r="AR1432" s="18">
        <f t="shared" si="448"/>
        <v>0</v>
      </c>
      <c r="AS1432" s="18">
        <f t="shared" si="449"/>
        <v>0</v>
      </c>
      <c r="AT1432" s="18">
        <f t="shared" si="450"/>
        <v>0</v>
      </c>
      <c r="AU1432" s="18">
        <f t="shared" si="451"/>
        <v>0</v>
      </c>
      <c r="AV1432" s="18">
        <f t="shared" si="452"/>
        <v>0</v>
      </c>
      <c r="AW1432" s="18">
        <f t="shared" si="453"/>
        <v>0</v>
      </c>
      <c r="AX1432" s="18">
        <f t="shared" si="454"/>
        <v>0</v>
      </c>
      <c r="AY1432" s="18">
        <f t="shared" si="455"/>
        <v>0</v>
      </c>
      <c r="AZ1432" s="18">
        <f t="shared" si="456"/>
        <v>0</v>
      </c>
    </row>
    <row r="1433" spans="34:52" x14ac:dyDescent="0.25">
      <c r="AH1433" s="17">
        <f t="shared" si="457"/>
        <v>0</v>
      </c>
      <c r="AI1433" s="18">
        <f t="shared" si="439"/>
        <v>0</v>
      </c>
      <c r="AJ1433" s="18">
        <f t="shared" si="440"/>
        <v>0</v>
      </c>
      <c r="AK1433" s="18">
        <f t="shared" si="441"/>
        <v>0</v>
      </c>
      <c r="AL1433" s="18">
        <f t="shared" si="442"/>
        <v>0</v>
      </c>
      <c r="AM1433" s="18">
        <f t="shared" si="443"/>
        <v>0</v>
      </c>
      <c r="AN1433" s="18">
        <f t="shared" si="444"/>
        <v>0</v>
      </c>
      <c r="AO1433" s="18">
        <f t="shared" si="445"/>
        <v>0</v>
      </c>
      <c r="AP1433" s="18">
        <f t="shared" si="446"/>
        <v>0</v>
      </c>
      <c r="AQ1433" s="18">
        <f t="shared" si="447"/>
        <v>0</v>
      </c>
      <c r="AR1433" s="18">
        <f t="shared" si="448"/>
        <v>0</v>
      </c>
      <c r="AS1433" s="18">
        <f t="shared" si="449"/>
        <v>0</v>
      </c>
      <c r="AT1433" s="18">
        <f t="shared" si="450"/>
        <v>0</v>
      </c>
      <c r="AU1433" s="18">
        <f t="shared" si="451"/>
        <v>0</v>
      </c>
      <c r="AV1433" s="18">
        <f t="shared" si="452"/>
        <v>0</v>
      </c>
      <c r="AW1433" s="18">
        <f t="shared" si="453"/>
        <v>0</v>
      </c>
      <c r="AX1433" s="18">
        <f t="shared" si="454"/>
        <v>0</v>
      </c>
      <c r="AY1433" s="18">
        <f t="shared" si="455"/>
        <v>0</v>
      </c>
      <c r="AZ1433" s="18">
        <f t="shared" si="456"/>
        <v>0</v>
      </c>
    </row>
    <row r="1434" spans="34:52" x14ac:dyDescent="0.25">
      <c r="AH1434" s="17">
        <f t="shared" si="457"/>
        <v>0</v>
      </c>
      <c r="AI1434" s="18">
        <f t="shared" si="439"/>
        <v>0</v>
      </c>
      <c r="AJ1434" s="18">
        <f t="shared" si="440"/>
        <v>0</v>
      </c>
      <c r="AK1434" s="18">
        <f t="shared" si="441"/>
        <v>0</v>
      </c>
      <c r="AL1434" s="18">
        <f t="shared" si="442"/>
        <v>0</v>
      </c>
      <c r="AM1434" s="18">
        <f t="shared" si="443"/>
        <v>0</v>
      </c>
      <c r="AN1434" s="18">
        <f t="shared" si="444"/>
        <v>0</v>
      </c>
      <c r="AO1434" s="18">
        <f t="shared" si="445"/>
        <v>0</v>
      </c>
      <c r="AP1434" s="18">
        <f t="shared" si="446"/>
        <v>0</v>
      </c>
      <c r="AQ1434" s="18">
        <f t="shared" si="447"/>
        <v>0</v>
      </c>
      <c r="AR1434" s="18">
        <f t="shared" si="448"/>
        <v>0</v>
      </c>
      <c r="AS1434" s="18">
        <f t="shared" si="449"/>
        <v>0</v>
      </c>
      <c r="AT1434" s="18">
        <f t="shared" si="450"/>
        <v>0</v>
      </c>
      <c r="AU1434" s="18">
        <f t="shared" si="451"/>
        <v>0</v>
      </c>
      <c r="AV1434" s="18">
        <f t="shared" si="452"/>
        <v>0</v>
      </c>
      <c r="AW1434" s="18">
        <f t="shared" si="453"/>
        <v>0</v>
      </c>
      <c r="AX1434" s="18">
        <f t="shared" si="454"/>
        <v>0</v>
      </c>
      <c r="AY1434" s="18">
        <f t="shared" si="455"/>
        <v>0</v>
      </c>
      <c r="AZ1434" s="18">
        <f t="shared" si="456"/>
        <v>0</v>
      </c>
    </row>
    <row r="1435" spans="34:52" x14ac:dyDescent="0.25">
      <c r="AH1435" s="17">
        <f t="shared" si="457"/>
        <v>0</v>
      </c>
      <c r="AI1435" s="18">
        <f t="shared" si="439"/>
        <v>0</v>
      </c>
      <c r="AJ1435" s="18">
        <f t="shared" si="440"/>
        <v>0</v>
      </c>
      <c r="AK1435" s="18">
        <f t="shared" si="441"/>
        <v>0</v>
      </c>
      <c r="AL1435" s="18">
        <f t="shared" si="442"/>
        <v>0</v>
      </c>
      <c r="AM1435" s="18">
        <f t="shared" si="443"/>
        <v>0</v>
      </c>
      <c r="AN1435" s="18">
        <f t="shared" si="444"/>
        <v>0</v>
      </c>
      <c r="AO1435" s="18">
        <f t="shared" si="445"/>
        <v>0</v>
      </c>
      <c r="AP1435" s="18">
        <f t="shared" si="446"/>
        <v>0</v>
      </c>
      <c r="AQ1435" s="18">
        <f t="shared" si="447"/>
        <v>0</v>
      </c>
      <c r="AR1435" s="18">
        <f t="shared" si="448"/>
        <v>0</v>
      </c>
      <c r="AS1435" s="18">
        <f t="shared" si="449"/>
        <v>0</v>
      </c>
      <c r="AT1435" s="18">
        <f t="shared" si="450"/>
        <v>0</v>
      </c>
      <c r="AU1435" s="18">
        <f t="shared" si="451"/>
        <v>0</v>
      </c>
      <c r="AV1435" s="18">
        <f t="shared" si="452"/>
        <v>0</v>
      </c>
      <c r="AW1435" s="18">
        <f t="shared" si="453"/>
        <v>0</v>
      </c>
      <c r="AX1435" s="18">
        <f t="shared" si="454"/>
        <v>0</v>
      </c>
      <c r="AY1435" s="18">
        <f t="shared" si="455"/>
        <v>0</v>
      </c>
      <c r="AZ1435" s="18">
        <f t="shared" si="456"/>
        <v>0</v>
      </c>
    </row>
    <row r="1436" spans="34:52" x14ac:dyDescent="0.25">
      <c r="AH1436" s="17">
        <f t="shared" si="457"/>
        <v>0</v>
      </c>
      <c r="AI1436" s="18">
        <f t="shared" si="439"/>
        <v>0</v>
      </c>
      <c r="AJ1436" s="18">
        <f t="shared" si="440"/>
        <v>0</v>
      </c>
      <c r="AK1436" s="18">
        <f t="shared" si="441"/>
        <v>0</v>
      </c>
      <c r="AL1436" s="18">
        <f t="shared" si="442"/>
        <v>0</v>
      </c>
      <c r="AM1436" s="18">
        <f t="shared" si="443"/>
        <v>0</v>
      </c>
      <c r="AN1436" s="18">
        <f t="shared" si="444"/>
        <v>0</v>
      </c>
      <c r="AO1436" s="18">
        <f t="shared" si="445"/>
        <v>0</v>
      </c>
      <c r="AP1436" s="18">
        <f t="shared" si="446"/>
        <v>0</v>
      </c>
      <c r="AQ1436" s="18">
        <f t="shared" si="447"/>
        <v>0</v>
      </c>
      <c r="AR1436" s="18">
        <f t="shared" si="448"/>
        <v>0</v>
      </c>
      <c r="AS1436" s="18">
        <f t="shared" si="449"/>
        <v>0</v>
      </c>
      <c r="AT1436" s="18">
        <f t="shared" si="450"/>
        <v>0</v>
      </c>
      <c r="AU1436" s="18">
        <f t="shared" si="451"/>
        <v>0</v>
      </c>
      <c r="AV1436" s="18">
        <f t="shared" si="452"/>
        <v>0</v>
      </c>
      <c r="AW1436" s="18">
        <f t="shared" si="453"/>
        <v>0</v>
      </c>
      <c r="AX1436" s="18">
        <f t="shared" si="454"/>
        <v>0</v>
      </c>
      <c r="AY1436" s="18">
        <f t="shared" si="455"/>
        <v>0</v>
      </c>
      <c r="AZ1436" s="18">
        <f t="shared" si="456"/>
        <v>0</v>
      </c>
    </row>
    <row r="1437" spans="34:52" x14ac:dyDescent="0.25">
      <c r="AH1437" s="17">
        <f t="shared" si="457"/>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57"/>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57"/>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57"/>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57"/>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57"/>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57"/>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57"/>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57"/>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57"/>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57"/>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57"/>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57"/>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57"/>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57"/>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57"/>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57"/>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57"/>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57"/>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57"/>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57"/>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57"/>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57"/>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57"/>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57"/>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57"/>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57"/>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57"/>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57"/>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57"/>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57"/>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57"/>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57"/>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57"/>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57"/>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57"/>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57"/>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si="457"/>
        <v>0</v>
      </c>
      <c r="AI1474" s="18">
        <f t="shared" ref="AI1474:AI1500" si="458">SUMIFS(M1474,D1474,"*"&amp;$BB$1&amp;"*")</f>
        <v>0</v>
      </c>
      <c r="AJ1474" s="18">
        <f t="shared" ref="AJ1474:AJ1500" si="459">SUMIFS(N1474,F1474,"*"&amp;$BB$1&amp;"*")</f>
        <v>0</v>
      </c>
      <c r="AK1474" s="18">
        <f t="shared" ref="AK1474:AK1500" si="460">SUMIFS(M1474,P1474,"*"&amp;$BB$1&amp;"*",O1474,"CSA")</f>
        <v>0</v>
      </c>
      <c r="AL1474" s="18">
        <f t="shared" ref="AL1474:AL1500" si="461">SUMIFS(N1474,P1474,"*"&amp;$BB$1&amp;"*",O1474,"USA")</f>
        <v>0</v>
      </c>
      <c r="AM1474" s="18">
        <f t="shared" ref="AM1474:AM1500" si="462">SUMIFS(M1474,R1474,"*"&amp;$BB$1&amp;"*",Q1474,"CSA")</f>
        <v>0</v>
      </c>
      <c r="AN1474" s="18">
        <f t="shared" ref="AN1474:AN1500" si="463">SUMIFS(N1474,R1474,"*"&amp;$BB$1&amp;"*",Q1474,"USA")</f>
        <v>0</v>
      </c>
      <c r="AO1474" s="18">
        <f t="shared" ref="AO1474:AO1500" si="464">SUMIFS(M1474,T1474,"*"&amp;$BB$1&amp;"*",S1474,"CSA")</f>
        <v>0</v>
      </c>
      <c r="AP1474" s="18">
        <f t="shared" ref="AP1474:AP1500" si="465">SUMIFS(N1474,T1474,"*"&amp;$BB$1&amp;"*",S1474,"USA")</f>
        <v>0</v>
      </c>
      <c r="AQ1474" s="18">
        <f t="shared" ref="AQ1474:AQ1500" si="466">SUMIFS(M1474,V1474,"*"&amp;$BB$1&amp;"*",U1474,"CSA")</f>
        <v>0</v>
      </c>
      <c r="AR1474" s="18">
        <f t="shared" ref="AR1474:AR1500" si="467">SUMIFS(N1474,V1474,"*"&amp;$BB$1&amp;"*",U1474,"USA")</f>
        <v>0</v>
      </c>
      <c r="AS1474" s="18">
        <f t="shared" ref="AS1474:AS1500" si="468">SUMIFS(M1474,X1474,"*"&amp;$BB$1&amp;"*",W1474,"CSA")</f>
        <v>0</v>
      </c>
      <c r="AT1474" s="18">
        <f t="shared" ref="AT1474:AT1500" si="469">SUMIFS(N1474,X1474,"*"&amp;$BB$1&amp;"*",W1474,"USA")</f>
        <v>0</v>
      </c>
      <c r="AU1474" s="18">
        <f t="shared" ref="AU1474:AU1500" si="470">SUMIFS(M1474,Z1474,"*"&amp;$BB$1&amp;"*",Y1474,"CSA")</f>
        <v>0</v>
      </c>
      <c r="AV1474" s="18">
        <f t="shared" ref="AV1474:AV1500" si="471">SUMIFS(N1474,Z1474,"*"&amp;$BB$1&amp;"*",Y1474,"USA")</f>
        <v>0</v>
      </c>
      <c r="AW1474" s="18">
        <f t="shared" ref="AW1474:AW1500" si="472">SUMIFS(M1474,AB1474,"*"&amp;$BB$1&amp;"*",AA1474,"CSA")</f>
        <v>0</v>
      </c>
      <c r="AX1474" s="18">
        <f t="shared" ref="AX1474:AX1500" si="473">SUMIFS(N1474,AB1474,"*"&amp;$BB$1&amp;"*",AA1474,"USA")</f>
        <v>0</v>
      </c>
      <c r="AY1474" s="18">
        <f t="shared" ref="AY1474:AY1500" si="474">SUMIFS(M1474,AD1474,"*"&amp;$BB$1&amp;"*",AC1474,"CSA")</f>
        <v>0</v>
      </c>
      <c r="AZ1474" s="18">
        <f t="shared" ref="AZ1474:AZ1500" si="475">SUMIFS(N1474,AD1474,"*"&amp;$BB$1&amp;"*",AC1474,"USA")</f>
        <v>0</v>
      </c>
    </row>
    <row r="1475" spans="34:52" x14ac:dyDescent="0.25">
      <c r="AH1475" s="17">
        <f t="shared" ref="AH1475:AH1500" si="476">SUM(AI1475:AZ1475)</f>
        <v>0</v>
      </c>
      <c r="AI1475" s="18">
        <f t="shared" si="458"/>
        <v>0</v>
      </c>
      <c r="AJ1475" s="18">
        <f t="shared" si="459"/>
        <v>0</v>
      </c>
      <c r="AK1475" s="18">
        <f t="shared" si="460"/>
        <v>0</v>
      </c>
      <c r="AL1475" s="18">
        <f t="shared" si="461"/>
        <v>0</v>
      </c>
      <c r="AM1475" s="18">
        <f t="shared" si="462"/>
        <v>0</v>
      </c>
      <c r="AN1475" s="18">
        <f t="shared" si="463"/>
        <v>0</v>
      </c>
      <c r="AO1475" s="18">
        <f t="shared" si="464"/>
        <v>0</v>
      </c>
      <c r="AP1475" s="18">
        <f t="shared" si="465"/>
        <v>0</v>
      </c>
      <c r="AQ1475" s="18">
        <f t="shared" si="466"/>
        <v>0</v>
      </c>
      <c r="AR1475" s="18">
        <f t="shared" si="467"/>
        <v>0</v>
      </c>
      <c r="AS1475" s="18">
        <f t="shared" si="468"/>
        <v>0</v>
      </c>
      <c r="AT1475" s="18">
        <f t="shared" si="469"/>
        <v>0</v>
      </c>
      <c r="AU1475" s="18">
        <f t="shared" si="470"/>
        <v>0</v>
      </c>
      <c r="AV1475" s="18">
        <f t="shared" si="471"/>
        <v>0</v>
      </c>
      <c r="AW1475" s="18">
        <f t="shared" si="472"/>
        <v>0</v>
      </c>
      <c r="AX1475" s="18">
        <f t="shared" si="473"/>
        <v>0</v>
      </c>
      <c r="AY1475" s="18">
        <f t="shared" si="474"/>
        <v>0</v>
      </c>
      <c r="AZ1475" s="18">
        <f t="shared" si="475"/>
        <v>0</v>
      </c>
    </row>
    <row r="1476" spans="34:52" x14ac:dyDescent="0.25">
      <c r="AH1476" s="17">
        <f t="shared" si="476"/>
        <v>0</v>
      </c>
      <c r="AI1476" s="18">
        <f t="shared" si="458"/>
        <v>0</v>
      </c>
      <c r="AJ1476" s="18">
        <f t="shared" si="459"/>
        <v>0</v>
      </c>
      <c r="AK1476" s="18">
        <f t="shared" si="460"/>
        <v>0</v>
      </c>
      <c r="AL1476" s="18">
        <f t="shared" si="461"/>
        <v>0</v>
      </c>
      <c r="AM1476" s="18">
        <f t="shared" si="462"/>
        <v>0</v>
      </c>
      <c r="AN1476" s="18">
        <f t="shared" si="463"/>
        <v>0</v>
      </c>
      <c r="AO1476" s="18">
        <f t="shared" si="464"/>
        <v>0</v>
      </c>
      <c r="AP1476" s="18">
        <f t="shared" si="465"/>
        <v>0</v>
      </c>
      <c r="AQ1476" s="18">
        <f t="shared" si="466"/>
        <v>0</v>
      </c>
      <c r="AR1476" s="18">
        <f t="shared" si="467"/>
        <v>0</v>
      </c>
      <c r="AS1476" s="18">
        <f t="shared" si="468"/>
        <v>0</v>
      </c>
      <c r="AT1476" s="18">
        <f t="shared" si="469"/>
        <v>0</v>
      </c>
      <c r="AU1476" s="18">
        <f t="shared" si="470"/>
        <v>0</v>
      </c>
      <c r="AV1476" s="18">
        <f t="shared" si="471"/>
        <v>0</v>
      </c>
      <c r="AW1476" s="18">
        <f t="shared" si="472"/>
        <v>0</v>
      </c>
      <c r="AX1476" s="18">
        <f t="shared" si="473"/>
        <v>0</v>
      </c>
      <c r="AY1476" s="18">
        <f t="shared" si="474"/>
        <v>0</v>
      </c>
      <c r="AZ1476" s="18">
        <f t="shared" si="475"/>
        <v>0</v>
      </c>
    </row>
    <row r="1477" spans="34:52" x14ac:dyDescent="0.25">
      <c r="AH1477" s="17">
        <f t="shared" si="476"/>
        <v>0</v>
      </c>
      <c r="AI1477" s="18">
        <f t="shared" si="458"/>
        <v>0</v>
      </c>
      <c r="AJ1477" s="18">
        <f t="shared" si="459"/>
        <v>0</v>
      </c>
      <c r="AK1477" s="18">
        <f t="shared" si="460"/>
        <v>0</v>
      </c>
      <c r="AL1477" s="18">
        <f t="shared" si="461"/>
        <v>0</v>
      </c>
      <c r="AM1477" s="18">
        <f t="shared" si="462"/>
        <v>0</v>
      </c>
      <c r="AN1477" s="18">
        <f t="shared" si="463"/>
        <v>0</v>
      </c>
      <c r="AO1477" s="18">
        <f t="shared" si="464"/>
        <v>0</v>
      </c>
      <c r="AP1477" s="18">
        <f t="shared" si="465"/>
        <v>0</v>
      </c>
      <c r="AQ1477" s="18">
        <f t="shared" si="466"/>
        <v>0</v>
      </c>
      <c r="AR1477" s="18">
        <f t="shared" si="467"/>
        <v>0</v>
      </c>
      <c r="AS1477" s="18">
        <f t="shared" si="468"/>
        <v>0</v>
      </c>
      <c r="AT1477" s="18">
        <f t="shared" si="469"/>
        <v>0</v>
      </c>
      <c r="AU1477" s="18">
        <f t="shared" si="470"/>
        <v>0</v>
      </c>
      <c r="AV1477" s="18">
        <f t="shared" si="471"/>
        <v>0</v>
      </c>
      <c r="AW1477" s="18">
        <f t="shared" si="472"/>
        <v>0</v>
      </c>
      <c r="AX1477" s="18">
        <f t="shared" si="473"/>
        <v>0</v>
      </c>
      <c r="AY1477" s="18">
        <f t="shared" si="474"/>
        <v>0</v>
      </c>
      <c r="AZ1477" s="18">
        <f t="shared" si="475"/>
        <v>0</v>
      </c>
    </row>
    <row r="1478" spans="34:52" x14ac:dyDescent="0.25">
      <c r="AH1478" s="17">
        <f t="shared" si="476"/>
        <v>0</v>
      </c>
      <c r="AI1478" s="18">
        <f t="shared" si="458"/>
        <v>0</v>
      </c>
      <c r="AJ1478" s="18">
        <f t="shared" si="459"/>
        <v>0</v>
      </c>
      <c r="AK1478" s="18">
        <f t="shared" si="460"/>
        <v>0</v>
      </c>
      <c r="AL1478" s="18">
        <f t="shared" si="461"/>
        <v>0</v>
      </c>
      <c r="AM1478" s="18">
        <f t="shared" si="462"/>
        <v>0</v>
      </c>
      <c r="AN1478" s="18">
        <f t="shared" si="463"/>
        <v>0</v>
      </c>
      <c r="AO1478" s="18">
        <f t="shared" si="464"/>
        <v>0</v>
      </c>
      <c r="AP1478" s="18">
        <f t="shared" si="465"/>
        <v>0</v>
      </c>
      <c r="AQ1478" s="18">
        <f t="shared" si="466"/>
        <v>0</v>
      </c>
      <c r="AR1478" s="18">
        <f t="shared" si="467"/>
        <v>0</v>
      </c>
      <c r="AS1478" s="18">
        <f t="shared" si="468"/>
        <v>0</v>
      </c>
      <c r="AT1478" s="18">
        <f t="shared" si="469"/>
        <v>0</v>
      </c>
      <c r="AU1478" s="18">
        <f t="shared" si="470"/>
        <v>0</v>
      </c>
      <c r="AV1478" s="18">
        <f t="shared" si="471"/>
        <v>0</v>
      </c>
      <c r="AW1478" s="18">
        <f t="shared" si="472"/>
        <v>0</v>
      </c>
      <c r="AX1478" s="18">
        <f t="shared" si="473"/>
        <v>0</v>
      </c>
      <c r="AY1478" s="18">
        <f t="shared" si="474"/>
        <v>0</v>
      </c>
      <c r="AZ1478" s="18">
        <f t="shared" si="475"/>
        <v>0</v>
      </c>
    </row>
    <row r="1479" spans="34:52" x14ac:dyDescent="0.25">
      <c r="AH1479" s="17">
        <f t="shared" si="476"/>
        <v>0</v>
      </c>
      <c r="AI1479" s="18">
        <f t="shared" si="458"/>
        <v>0</v>
      </c>
      <c r="AJ1479" s="18">
        <f t="shared" si="459"/>
        <v>0</v>
      </c>
      <c r="AK1479" s="18">
        <f t="shared" si="460"/>
        <v>0</v>
      </c>
      <c r="AL1479" s="18">
        <f t="shared" si="461"/>
        <v>0</v>
      </c>
      <c r="AM1479" s="18">
        <f t="shared" si="462"/>
        <v>0</v>
      </c>
      <c r="AN1479" s="18">
        <f t="shared" si="463"/>
        <v>0</v>
      </c>
      <c r="AO1479" s="18">
        <f t="shared" si="464"/>
        <v>0</v>
      </c>
      <c r="AP1479" s="18">
        <f t="shared" si="465"/>
        <v>0</v>
      </c>
      <c r="AQ1479" s="18">
        <f t="shared" si="466"/>
        <v>0</v>
      </c>
      <c r="AR1479" s="18">
        <f t="shared" si="467"/>
        <v>0</v>
      </c>
      <c r="AS1479" s="18">
        <f t="shared" si="468"/>
        <v>0</v>
      </c>
      <c r="AT1479" s="18">
        <f t="shared" si="469"/>
        <v>0</v>
      </c>
      <c r="AU1479" s="18">
        <f t="shared" si="470"/>
        <v>0</v>
      </c>
      <c r="AV1479" s="18">
        <f t="shared" si="471"/>
        <v>0</v>
      </c>
      <c r="AW1479" s="18">
        <f t="shared" si="472"/>
        <v>0</v>
      </c>
      <c r="AX1479" s="18">
        <f t="shared" si="473"/>
        <v>0</v>
      </c>
      <c r="AY1479" s="18">
        <f t="shared" si="474"/>
        <v>0</v>
      </c>
      <c r="AZ1479" s="18">
        <f t="shared" si="475"/>
        <v>0</v>
      </c>
    </row>
    <row r="1480" spans="34:52" x14ac:dyDescent="0.25">
      <c r="AH1480" s="17">
        <f t="shared" si="476"/>
        <v>0</v>
      </c>
      <c r="AI1480" s="18">
        <f t="shared" si="458"/>
        <v>0</v>
      </c>
      <c r="AJ1480" s="18">
        <f t="shared" si="459"/>
        <v>0</v>
      </c>
      <c r="AK1480" s="18">
        <f t="shared" si="460"/>
        <v>0</v>
      </c>
      <c r="AL1480" s="18">
        <f t="shared" si="461"/>
        <v>0</v>
      </c>
      <c r="AM1480" s="18">
        <f t="shared" si="462"/>
        <v>0</v>
      </c>
      <c r="AN1480" s="18">
        <f t="shared" si="463"/>
        <v>0</v>
      </c>
      <c r="AO1480" s="18">
        <f t="shared" si="464"/>
        <v>0</v>
      </c>
      <c r="AP1480" s="18">
        <f t="shared" si="465"/>
        <v>0</v>
      </c>
      <c r="AQ1480" s="18">
        <f t="shared" si="466"/>
        <v>0</v>
      </c>
      <c r="AR1480" s="18">
        <f t="shared" si="467"/>
        <v>0</v>
      </c>
      <c r="AS1480" s="18">
        <f t="shared" si="468"/>
        <v>0</v>
      </c>
      <c r="AT1480" s="18">
        <f t="shared" si="469"/>
        <v>0</v>
      </c>
      <c r="AU1480" s="18">
        <f t="shared" si="470"/>
        <v>0</v>
      </c>
      <c r="AV1480" s="18">
        <f t="shared" si="471"/>
        <v>0</v>
      </c>
      <c r="AW1480" s="18">
        <f t="shared" si="472"/>
        <v>0</v>
      </c>
      <c r="AX1480" s="18">
        <f t="shared" si="473"/>
        <v>0</v>
      </c>
      <c r="AY1480" s="18">
        <f t="shared" si="474"/>
        <v>0</v>
      </c>
      <c r="AZ1480" s="18">
        <f t="shared" si="475"/>
        <v>0</v>
      </c>
    </row>
    <row r="1481" spans="34:52" x14ac:dyDescent="0.25">
      <c r="AH1481" s="17">
        <f t="shared" si="476"/>
        <v>0</v>
      </c>
      <c r="AI1481" s="18">
        <f t="shared" si="458"/>
        <v>0</v>
      </c>
      <c r="AJ1481" s="18">
        <f t="shared" si="459"/>
        <v>0</v>
      </c>
      <c r="AK1481" s="18">
        <f t="shared" si="460"/>
        <v>0</v>
      </c>
      <c r="AL1481" s="18">
        <f t="shared" si="461"/>
        <v>0</v>
      </c>
      <c r="AM1481" s="18">
        <f t="shared" si="462"/>
        <v>0</v>
      </c>
      <c r="AN1481" s="18">
        <f t="shared" si="463"/>
        <v>0</v>
      </c>
      <c r="AO1481" s="18">
        <f t="shared" si="464"/>
        <v>0</v>
      </c>
      <c r="AP1481" s="18">
        <f t="shared" si="465"/>
        <v>0</v>
      </c>
      <c r="AQ1481" s="18">
        <f t="shared" si="466"/>
        <v>0</v>
      </c>
      <c r="AR1481" s="18">
        <f t="shared" si="467"/>
        <v>0</v>
      </c>
      <c r="AS1481" s="18">
        <f t="shared" si="468"/>
        <v>0</v>
      </c>
      <c r="AT1481" s="18">
        <f t="shared" si="469"/>
        <v>0</v>
      </c>
      <c r="AU1481" s="18">
        <f t="shared" si="470"/>
        <v>0</v>
      </c>
      <c r="AV1481" s="18">
        <f t="shared" si="471"/>
        <v>0</v>
      </c>
      <c r="AW1481" s="18">
        <f t="shared" si="472"/>
        <v>0</v>
      </c>
      <c r="AX1481" s="18">
        <f t="shared" si="473"/>
        <v>0</v>
      </c>
      <c r="AY1481" s="18">
        <f t="shared" si="474"/>
        <v>0</v>
      </c>
      <c r="AZ1481" s="18">
        <f t="shared" si="475"/>
        <v>0</v>
      </c>
    </row>
    <row r="1482" spans="34:52" x14ac:dyDescent="0.25">
      <c r="AH1482" s="17">
        <f t="shared" si="476"/>
        <v>0</v>
      </c>
      <c r="AI1482" s="18">
        <f t="shared" si="458"/>
        <v>0</v>
      </c>
      <c r="AJ1482" s="18">
        <f t="shared" si="459"/>
        <v>0</v>
      </c>
      <c r="AK1482" s="18">
        <f t="shared" si="460"/>
        <v>0</v>
      </c>
      <c r="AL1482" s="18">
        <f t="shared" si="461"/>
        <v>0</v>
      </c>
      <c r="AM1482" s="18">
        <f t="shared" si="462"/>
        <v>0</v>
      </c>
      <c r="AN1482" s="18">
        <f t="shared" si="463"/>
        <v>0</v>
      </c>
      <c r="AO1482" s="18">
        <f t="shared" si="464"/>
        <v>0</v>
      </c>
      <c r="AP1482" s="18">
        <f t="shared" si="465"/>
        <v>0</v>
      </c>
      <c r="AQ1482" s="18">
        <f t="shared" si="466"/>
        <v>0</v>
      </c>
      <c r="AR1482" s="18">
        <f t="shared" si="467"/>
        <v>0</v>
      </c>
      <c r="AS1482" s="18">
        <f t="shared" si="468"/>
        <v>0</v>
      </c>
      <c r="AT1482" s="18">
        <f t="shared" si="469"/>
        <v>0</v>
      </c>
      <c r="AU1482" s="18">
        <f t="shared" si="470"/>
        <v>0</v>
      </c>
      <c r="AV1482" s="18">
        <f t="shared" si="471"/>
        <v>0</v>
      </c>
      <c r="AW1482" s="18">
        <f t="shared" si="472"/>
        <v>0</v>
      </c>
      <c r="AX1482" s="18">
        <f t="shared" si="473"/>
        <v>0</v>
      </c>
      <c r="AY1482" s="18">
        <f t="shared" si="474"/>
        <v>0</v>
      </c>
      <c r="AZ1482" s="18">
        <f t="shared" si="475"/>
        <v>0</v>
      </c>
    </row>
    <row r="1483" spans="34:52" x14ac:dyDescent="0.25">
      <c r="AH1483" s="17">
        <f t="shared" si="476"/>
        <v>0</v>
      </c>
      <c r="AI1483" s="18">
        <f t="shared" si="458"/>
        <v>0</v>
      </c>
      <c r="AJ1483" s="18">
        <f t="shared" si="459"/>
        <v>0</v>
      </c>
      <c r="AK1483" s="18">
        <f t="shared" si="460"/>
        <v>0</v>
      </c>
      <c r="AL1483" s="18">
        <f t="shared" si="461"/>
        <v>0</v>
      </c>
      <c r="AM1483" s="18">
        <f t="shared" si="462"/>
        <v>0</v>
      </c>
      <c r="AN1483" s="18">
        <f t="shared" si="463"/>
        <v>0</v>
      </c>
      <c r="AO1483" s="18">
        <f t="shared" si="464"/>
        <v>0</v>
      </c>
      <c r="AP1483" s="18">
        <f t="shared" si="465"/>
        <v>0</v>
      </c>
      <c r="AQ1483" s="18">
        <f t="shared" si="466"/>
        <v>0</v>
      </c>
      <c r="AR1483" s="18">
        <f t="shared" si="467"/>
        <v>0</v>
      </c>
      <c r="AS1483" s="18">
        <f t="shared" si="468"/>
        <v>0</v>
      </c>
      <c r="AT1483" s="18">
        <f t="shared" si="469"/>
        <v>0</v>
      </c>
      <c r="AU1483" s="18">
        <f t="shared" si="470"/>
        <v>0</v>
      </c>
      <c r="AV1483" s="18">
        <f t="shared" si="471"/>
        <v>0</v>
      </c>
      <c r="AW1483" s="18">
        <f t="shared" si="472"/>
        <v>0</v>
      </c>
      <c r="AX1483" s="18">
        <f t="shared" si="473"/>
        <v>0</v>
      </c>
      <c r="AY1483" s="18">
        <f t="shared" si="474"/>
        <v>0</v>
      </c>
      <c r="AZ1483" s="18">
        <f t="shared" si="475"/>
        <v>0</v>
      </c>
    </row>
    <row r="1484" spans="34:52" x14ac:dyDescent="0.25">
      <c r="AH1484" s="17">
        <f t="shared" si="476"/>
        <v>0</v>
      </c>
      <c r="AI1484" s="18">
        <f t="shared" si="458"/>
        <v>0</v>
      </c>
      <c r="AJ1484" s="18">
        <f t="shared" si="459"/>
        <v>0</v>
      </c>
      <c r="AK1484" s="18">
        <f t="shared" si="460"/>
        <v>0</v>
      </c>
      <c r="AL1484" s="18">
        <f t="shared" si="461"/>
        <v>0</v>
      </c>
      <c r="AM1484" s="18">
        <f t="shared" si="462"/>
        <v>0</v>
      </c>
      <c r="AN1484" s="18">
        <f t="shared" si="463"/>
        <v>0</v>
      </c>
      <c r="AO1484" s="18">
        <f t="shared" si="464"/>
        <v>0</v>
      </c>
      <c r="AP1484" s="18">
        <f t="shared" si="465"/>
        <v>0</v>
      </c>
      <c r="AQ1484" s="18">
        <f t="shared" si="466"/>
        <v>0</v>
      </c>
      <c r="AR1484" s="18">
        <f t="shared" si="467"/>
        <v>0</v>
      </c>
      <c r="AS1484" s="18">
        <f t="shared" si="468"/>
        <v>0</v>
      </c>
      <c r="AT1484" s="18">
        <f t="shared" si="469"/>
        <v>0</v>
      </c>
      <c r="AU1484" s="18">
        <f t="shared" si="470"/>
        <v>0</v>
      </c>
      <c r="AV1484" s="18">
        <f t="shared" si="471"/>
        <v>0</v>
      </c>
      <c r="AW1484" s="18">
        <f t="shared" si="472"/>
        <v>0</v>
      </c>
      <c r="AX1484" s="18">
        <f t="shared" si="473"/>
        <v>0</v>
      </c>
      <c r="AY1484" s="18">
        <f t="shared" si="474"/>
        <v>0</v>
      </c>
      <c r="AZ1484" s="18">
        <f t="shared" si="475"/>
        <v>0</v>
      </c>
    </row>
    <row r="1485" spans="34:52" x14ac:dyDescent="0.25">
      <c r="AH1485" s="17">
        <f t="shared" si="476"/>
        <v>0</v>
      </c>
      <c r="AI1485" s="18">
        <f t="shared" si="458"/>
        <v>0</v>
      </c>
      <c r="AJ1485" s="18">
        <f t="shared" si="459"/>
        <v>0</v>
      </c>
      <c r="AK1485" s="18">
        <f t="shared" si="460"/>
        <v>0</v>
      </c>
      <c r="AL1485" s="18">
        <f t="shared" si="461"/>
        <v>0</v>
      </c>
      <c r="AM1485" s="18">
        <f t="shared" si="462"/>
        <v>0</v>
      </c>
      <c r="AN1485" s="18">
        <f t="shared" si="463"/>
        <v>0</v>
      </c>
      <c r="AO1485" s="18">
        <f t="shared" si="464"/>
        <v>0</v>
      </c>
      <c r="AP1485" s="18">
        <f t="shared" si="465"/>
        <v>0</v>
      </c>
      <c r="AQ1485" s="18">
        <f t="shared" si="466"/>
        <v>0</v>
      </c>
      <c r="AR1485" s="18">
        <f t="shared" si="467"/>
        <v>0</v>
      </c>
      <c r="AS1485" s="18">
        <f t="shared" si="468"/>
        <v>0</v>
      </c>
      <c r="AT1485" s="18">
        <f t="shared" si="469"/>
        <v>0</v>
      </c>
      <c r="AU1485" s="18">
        <f t="shared" si="470"/>
        <v>0</v>
      </c>
      <c r="AV1485" s="18">
        <f t="shared" si="471"/>
        <v>0</v>
      </c>
      <c r="AW1485" s="18">
        <f t="shared" si="472"/>
        <v>0</v>
      </c>
      <c r="AX1485" s="18">
        <f t="shared" si="473"/>
        <v>0</v>
      </c>
      <c r="AY1485" s="18">
        <f t="shared" si="474"/>
        <v>0</v>
      </c>
      <c r="AZ1485" s="18">
        <f t="shared" si="475"/>
        <v>0</v>
      </c>
    </row>
    <row r="1486" spans="34:52" x14ac:dyDescent="0.25">
      <c r="AH1486" s="17">
        <f t="shared" si="476"/>
        <v>0</v>
      </c>
      <c r="AI1486" s="18">
        <f t="shared" si="458"/>
        <v>0</v>
      </c>
      <c r="AJ1486" s="18">
        <f t="shared" si="459"/>
        <v>0</v>
      </c>
      <c r="AK1486" s="18">
        <f t="shared" si="460"/>
        <v>0</v>
      </c>
      <c r="AL1486" s="18">
        <f t="shared" si="461"/>
        <v>0</v>
      </c>
      <c r="AM1486" s="18">
        <f t="shared" si="462"/>
        <v>0</v>
      </c>
      <c r="AN1486" s="18">
        <f t="shared" si="463"/>
        <v>0</v>
      </c>
      <c r="AO1486" s="18">
        <f t="shared" si="464"/>
        <v>0</v>
      </c>
      <c r="AP1486" s="18">
        <f t="shared" si="465"/>
        <v>0</v>
      </c>
      <c r="AQ1486" s="18">
        <f t="shared" si="466"/>
        <v>0</v>
      </c>
      <c r="AR1486" s="18">
        <f t="shared" si="467"/>
        <v>0</v>
      </c>
      <c r="AS1486" s="18">
        <f t="shared" si="468"/>
        <v>0</v>
      </c>
      <c r="AT1486" s="18">
        <f t="shared" si="469"/>
        <v>0</v>
      </c>
      <c r="AU1486" s="18">
        <f t="shared" si="470"/>
        <v>0</v>
      </c>
      <c r="AV1486" s="18">
        <f t="shared" si="471"/>
        <v>0</v>
      </c>
      <c r="AW1486" s="18">
        <f t="shared" si="472"/>
        <v>0</v>
      </c>
      <c r="AX1486" s="18">
        <f t="shared" si="473"/>
        <v>0</v>
      </c>
      <c r="AY1486" s="18">
        <f t="shared" si="474"/>
        <v>0</v>
      </c>
      <c r="AZ1486" s="18">
        <f t="shared" si="475"/>
        <v>0</v>
      </c>
    </row>
    <row r="1487" spans="34:52" x14ac:dyDescent="0.25">
      <c r="AH1487" s="17">
        <f t="shared" si="476"/>
        <v>0</v>
      </c>
      <c r="AI1487" s="18">
        <f t="shared" si="458"/>
        <v>0</v>
      </c>
      <c r="AJ1487" s="18">
        <f t="shared" si="459"/>
        <v>0</v>
      </c>
      <c r="AK1487" s="18">
        <f t="shared" si="460"/>
        <v>0</v>
      </c>
      <c r="AL1487" s="18">
        <f t="shared" si="461"/>
        <v>0</v>
      </c>
      <c r="AM1487" s="18">
        <f t="shared" si="462"/>
        <v>0</v>
      </c>
      <c r="AN1487" s="18">
        <f t="shared" si="463"/>
        <v>0</v>
      </c>
      <c r="AO1487" s="18">
        <f t="shared" si="464"/>
        <v>0</v>
      </c>
      <c r="AP1487" s="18">
        <f t="shared" si="465"/>
        <v>0</v>
      </c>
      <c r="AQ1487" s="18">
        <f t="shared" si="466"/>
        <v>0</v>
      </c>
      <c r="AR1487" s="18">
        <f t="shared" si="467"/>
        <v>0</v>
      </c>
      <c r="AS1487" s="18">
        <f t="shared" si="468"/>
        <v>0</v>
      </c>
      <c r="AT1487" s="18">
        <f t="shared" si="469"/>
        <v>0</v>
      </c>
      <c r="AU1487" s="18">
        <f t="shared" si="470"/>
        <v>0</v>
      </c>
      <c r="AV1487" s="18">
        <f t="shared" si="471"/>
        <v>0</v>
      </c>
      <c r="AW1487" s="18">
        <f t="shared" si="472"/>
        <v>0</v>
      </c>
      <c r="AX1487" s="18">
        <f t="shared" si="473"/>
        <v>0</v>
      </c>
      <c r="AY1487" s="18">
        <f t="shared" si="474"/>
        <v>0</v>
      </c>
      <c r="AZ1487" s="18">
        <f t="shared" si="475"/>
        <v>0</v>
      </c>
    </row>
    <row r="1488" spans="34:52" x14ac:dyDescent="0.25">
      <c r="AH1488" s="17">
        <f t="shared" si="476"/>
        <v>0</v>
      </c>
      <c r="AI1488" s="18">
        <f t="shared" si="458"/>
        <v>0</v>
      </c>
      <c r="AJ1488" s="18">
        <f t="shared" si="459"/>
        <v>0</v>
      </c>
      <c r="AK1488" s="18">
        <f t="shared" si="460"/>
        <v>0</v>
      </c>
      <c r="AL1488" s="18">
        <f t="shared" si="461"/>
        <v>0</v>
      </c>
      <c r="AM1488" s="18">
        <f t="shared" si="462"/>
        <v>0</v>
      </c>
      <c r="AN1488" s="18">
        <f t="shared" si="463"/>
        <v>0</v>
      </c>
      <c r="AO1488" s="18">
        <f t="shared" si="464"/>
        <v>0</v>
      </c>
      <c r="AP1488" s="18">
        <f t="shared" si="465"/>
        <v>0</v>
      </c>
      <c r="AQ1488" s="18">
        <f t="shared" si="466"/>
        <v>0</v>
      </c>
      <c r="AR1488" s="18">
        <f t="shared" si="467"/>
        <v>0</v>
      </c>
      <c r="AS1488" s="18">
        <f t="shared" si="468"/>
        <v>0</v>
      </c>
      <c r="AT1488" s="18">
        <f t="shared" si="469"/>
        <v>0</v>
      </c>
      <c r="AU1488" s="18">
        <f t="shared" si="470"/>
        <v>0</v>
      </c>
      <c r="AV1488" s="18">
        <f t="shared" si="471"/>
        <v>0</v>
      </c>
      <c r="AW1488" s="18">
        <f t="shared" si="472"/>
        <v>0</v>
      </c>
      <c r="AX1488" s="18">
        <f t="shared" si="473"/>
        <v>0</v>
      </c>
      <c r="AY1488" s="18">
        <f t="shared" si="474"/>
        <v>0</v>
      </c>
      <c r="AZ1488" s="18">
        <f t="shared" si="475"/>
        <v>0</v>
      </c>
    </row>
    <row r="1489" spans="34:52" x14ac:dyDescent="0.25">
      <c r="AH1489" s="17">
        <f t="shared" si="476"/>
        <v>0</v>
      </c>
      <c r="AI1489" s="18">
        <f t="shared" si="458"/>
        <v>0</v>
      </c>
      <c r="AJ1489" s="18">
        <f t="shared" si="459"/>
        <v>0</v>
      </c>
      <c r="AK1489" s="18">
        <f t="shared" si="460"/>
        <v>0</v>
      </c>
      <c r="AL1489" s="18">
        <f t="shared" si="461"/>
        <v>0</v>
      </c>
      <c r="AM1489" s="18">
        <f t="shared" si="462"/>
        <v>0</v>
      </c>
      <c r="AN1489" s="18">
        <f t="shared" si="463"/>
        <v>0</v>
      </c>
      <c r="AO1489" s="18">
        <f t="shared" si="464"/>
        <v>0</v>
      </c>
      <c r="AP1489" s="18">
        <f t="shared" si="465"/>
        <v>0</v>
      </c>
      <c r="AQ1489" s="18">
        <f t="shared" si="466"/>
        <v>0</v>
      </c>
      <c r="AR1489" s="18">
        <f t="shared" si="467"/>
        <v>0</v>
      </c>
      <c r="AS1489" s="18">
        <f t="shared" si="468"/>
        <v>0</v>
      </c>
      <c r="AT1489" s="18">
        <f t="shared" si="469"/>
        <v>0</v>
      </c>
      <c r="AU1489" s="18">
        <f t="shared" si="470"/>
        <v>0</v>
      </c>
      <c r="AV1489" s="18">
        <f t="shared" si="471"/>
        <v>0</v>
      </c>
      <c r="AW1489" s="18">
        <f t="shared" si="472"/>
        <v>0</v>
      </c>
      <c r="AX1489" s="18">
        <f t="shared" si="473"/>
        <v>0</v>
      </c>
      <c r="AY1489" s="18">
        <f t="shared" si="474"/>
        <v>0</v>
      </c>
      <c r="AZ1489" s="18">
        <f t="shared" si="475"/>
        <v>0</v>
      </c>
    </row>
    <row r="1490" spans="34:52" x14ac:dyDescent="0.25">
      <c r="AH1490" s="17">
        <f t="shared" si="476"/>
        <v>0</v>
      </c>
      <c r="AI1490" s="18">
        <f t="shared" si="458"/>
        <v>0</v>
      </c>
      <c r="AJ1490" s="18">
        <f t="shared" si="459"/>
        <v>0</v>
      </c>
      <c r="AK1490" s="18">
        <f t="shared" si="460"/>
        <v>0</v>
      </c>
      <c r="AL1490" s="18">
        <f t="shared" si="461"/>
        <v>0</v>
      </c>
      <c r="AM1490" s="18">
        <f t="shared" si="462"/>
        <v>0</v>
      </c>
      <c r="AN1490" s="18">
        <f t="shared" si="463"/>
        <v>0</v>
      </c>
      <c r="AO1490" s="18">
        <f t="shared" si="464"/>
        <v>0</v>
      </c>
      <c r="AP1490" s="18">
        <f t="shared" si="465"/>
        <v>0</v>
      </c>
      <c r="AQ1490" s="18">
        <f t="shared" si="466"/>
        <v>0</v>
      </c>
      <c r="AR1490" s="18">
        <f t="shared" si="467"/>
        <v>0</v>
      </c>
      <c r="AS1490" s="18">
        <f t="shared" si="468"/>
        <v>0</v>
      </c>
      <c r="AT1490" s="18">
        <f t="shared" si="469"/>
        <v>0</v>
      </c>
      <c r="AU1490" s="18">
        <f t="shared" si="470"/>
        <v>0</v>
      </c>
      <c r="AV1490" s="18">
        <f t="shared" si="471"/>
        <v>0</v>
      </c>
      <c r="AW1490" s="18">
        <f t="shared" si="472"/>
        <v>0</v>
      </c>
      <c r="AX1490" s="18">
        <f t="shared" si="473"/>
        <v>0</v>
      </c>
      <c r="AY1490" s="18">
        <f t="shared" si="474"/>
        <v>0</v>
      </c>
      <c r="AZ1490" s="18">
        <f t="shared" si="475"/>
        <v>0</v>
      </c>
    </row>
    <row r="1491" spans="34:52" x14ac:dyDescent="0.25">
      <c r="AH1491" s="17">
        <f t="shared" si="476"/>
        <v>0</v>
      </c>
      <c r="AI1491" s="18">
        <f t="shared" si="458"/>
        <v>0</v>
      </c>
      <c r="AJ1491" s="18">
        <f t="shared" si="459"/>
        <v>0</v>
      </c>
      <c r="AK1491" s="18">
        <f t="shared" si="460"/>
        <v>0</v>
      </c>
      <c r="AL1491" s="18">
        <f t="shared" si="461"/>
        <v>0</v>
      </c>
      <c r="AM1491" s="18">
        <f t="shared" si="462"/>
        <v>0</v>
      </c>
      <c r="AN1491" s="18">
        <f t="shared" si="463"/>
        <v>0</v>
      </c>
      <c r="AO1491" s="18">
        <f t="shared" si="464"/>
        <v>0</v>
      </c>
      <c r="AP1491" s="18">
        <f t="shared" si="465"/>
        <v>0</v>
      </c>
      <c r="AQ1491" s="18">
        <f t="shared" si="466"/>
        <v>0</v>
      </c>
      <c r="AR1491" s="18">
        <f t="shared" si="467"/>
        <v>0</v>
      </c>
      <c r="AS1491" s="18">
        <f t="shared" si="468"/>
        <v>0</v>
      </c>
      <c r="AT1491" s="18">
        <f t="shared" si="469"/>
        <v>0</v>
      </c>
      <c r="AU1491" s="18">
        <f t="shared" si="470"/>
        <v>0</v>
      </c>
      <c r="AV1491" s="18">
        <f t="shared" si="471"/>
        <v>0</v>
      </c>
      <c r="AW1491" s="18">
        <f t="shared" si="472"/>
        <v>0</v>
      </c>
      <c r="AX1491" s="18">
        <f t="shared" si="473"/>
        <v>0</v>
      </c>
      <c r="AY1491" s="18">
        <f t="shared" si="474"/>
        <v>0</v>
      </c>
      <c r="AZ1491" s="18">
        <f t="shared" si="475"/>
        <v>0</v>
      </c>
    </row>
    <row r="1492" spans="34:52" x14ac:dyDescent="0.25">
      <c r="AH1492" s="17">
        <f t="shared" si="476"/>
        <v>0</v>
      </c>
      <c r="AI1492" s="18">
        <f t="shared" si="458"/>
        <v>0</v>
      </c>
      <c r="AJ1492" s="18">
        <f t="shared" si="459"/>
        <v>0</v>
      </c>
      <c r="AK1492" s="18">
        <f t="shared" si="460"/>
        <v>0</v>
      </c>
      <c r="AL1492" s="18">
        <f t="shared" si="461"/>
        <v>0</v>
      </c>
      <c r="AM1492" s="18">
        <f t="shared" si="462"/>
        <v>0</v>
      </c>
      <c r="AN1492" s="18">
        <f t="shared" si="463"/>
        <v>0</v>
      </c>
      <c r="AO1492" s="18">
        <f t="shared" si="464"/>
        <v>0</v>
      </c>
      <c r="AP1492" s="18">
        <f t="shared" si="465"/>
        <v>0</v>
      </c>
      <c r="AQ1492" s="18">
        <f t="shared" si="466"/>
        <v>0</v>
      </c>
      <c r="AR1492" s="18">
        <f t="shared" si="467"/>
        <v>0</v>
      </c>
      <c r="AS1492" s="18">
        <f t="shared" si="468"/>
        <v>0</v>
      </c>
      <c r="AT1492" s="18">
        <f t="shared" si="469"/>
        <v>0</v>
      </c>
      <c r="AU1492" s="18">
        <f t="shared" si="470"/>
        <v>0</v>
      </c>
      <c r="AV1492" s="18">
        <f t="shared" si="471"/>
        <v>0</v>
      </c>
      <c r="AW1492" s="18">
        <f t="shared" si="472"/>
        <v>0</v>
      </c>
      <c r="AX1492" s="18">
        <f t="shared" si="473"/>
        <v>0</v>
      </c>
      <c r="AY1492" s="18">
        <f t="shared" si="474"/>
        <v>0</v>
      </c>
      <c r="AZ1492" s="18">
        <f t="shared" si="475"/>
        <v>0</v>
      </c>
    </row>
    <row r="1493" spans="34:52" x14ac:dyDescent="0.25">
      <c r="AH1493" s="17">
        <f t="shared" si="476"/>
        <v>0</v>
      </c>
      <c r="AI1493" s="18">
        <f t="shared" si="458"/>
        <v>0</v>
      </c>
      <c r="AJ1493" s="18">
        <f t="shared" si="459"/>
        <v>0</v>
      </c>
      <c r="AK1493" s="18">
        <f t="shared" si="460"/>
        <v>0</v>
      </c>
      <c r="AL1493" s="18">
        <f t="shared" si="461"/>
        <v>0</v>
      </c>
      <c r="AM1493" s="18">
        <f t="shared" si="462"/>
        <v>0</v>
      </c>
      <c r="AN1493" s="18">
        <f t="shared" si="463"/>
        <v>0</v>
      </c>
      <c r="AO1493" s="18">
        <f t="shared" si="464"/>
        <v>0</v>
      </c>
      <c r="AP1493" s="18">
        <f t="shared" si="465"/>
        <v>0</v>
      </c>
      <c r="AQ1493" s="18">
        <f t="shared" si="466"/>
        <v>0</v>
      </c>
      <c r="AR1493" s="18">
        <f t="shared" si="467"/>
        <v>0</v>
      </c>
      <c r="AS1493" s="18">
        <f t="shared" si="468"/>
        <v>0</v>
      </c>
      <c r="AT1493" s="18">
        <f t="shared" si="469"/>
        <v>0</v>
      </c>
      <c r="AU1493" s="18">
        <f t="shared" si="470"/>
        <v>0</v>
      </c>
      <c r="AV1493" s="18">
        <f t="shared" si="471"/>
        <v>0</v>
      </c>
      <c r="AW1493" s="18">
        <f t="shared" si="472"/>
        <v>0</v>
      </c>
      <c r="AX1493" s="18">
        <f t="shared" si="473"/>
        <v>0</v>
      </c>
      <c r="AY1493" s="18">
        <f t="shared" si="474"/>
        <v>0</v>
      </c>
      <c r="AZ1493" s="18">
        <f t="shared" si="475"/>
        <v>0</v>
      </c>
    </row>
    <row r="1494" spans="34:52" x14ac:dyDescent="0.25">
      <c r="AH1494" s="17">
        <f t="shared" si="476"/>
        <v>0</v>
      </c>
      <c r="AI1494" s="18">
        <f t="shared" si="458"/>
        <v>0</v>
      </c>
      <c r="AJ1494" s="18">
        <f t="shared" si="459"/>
        <v>0</v>
      </c>
      <c r="AK1494" s="18">
        <f t="shared" si="460"/>
        <v>0</v>
      </c>
      <c r="AL1494" s="18">
        <f t="shared" si="461"/>
        <v>0</v>
      </c>
      <c r="AM1494" s="18">
        <f t="shared" si="462"/>
        <v>0</v>
      </c>
      <c r="AN1494" s="18">
        <f t="shared" si="463"/>
        <v>0</v>
      </c>
      <c r="AO1494" s="18">
        <f t="shared" si="464"/>
        <v>0</v>
      </c>
      <c r="AP1494" s="18">
        <f t="shared" si="465"/>
        <v>0</v>
      </c>
      <c r="AQ1494" s="18">
        <f t="shared" si="466"/>
        <v>0</v>
      </c>
      <c r="AR1494" s="18">
        <f t="shared" si="467"/>
        <v>0</v>
      </c>
      <c r="AS1494" s="18">
        <f t="shared" si="468"/>
        <v>0</v>
      </c>
      <c r="AT1494" s="18">
        <f t="shared" si="469"/>
        <v>0</v>
      </c>
      <c r="AU1494" s="18">
        <f t="shared" si="470"/>
        <v>0</v>
      </c>
      <c r="AV1494" s="18">
        <f t="shared" si="471"/>
        <v>0</v>
      </c>
      <c r="AW1494" s="18">
        <f t="shared" si="472"/>
        <v>0</v>
      </c>
      <c r="AX1494" s="18">
        <f t="shared" si="473"/>
        <v>0</v>
      </c>
      <c r="AY1494" s="18">
        <f t="shared" si="474"/>
        <v>0</v>
      </c>
      <c r="AZ1494" s="18">
        <f t="shared" si="475"/>
        <v>0</v>
      </c>
    </row>
    <row r="1495" spans="34:52" x14ac:dyDescent="0.25">
      <c r="AH1495" s="17">
        <f t="shared" si="476"/>
        <v>0</v>
      </c>
      <c r="AI1495" s="18">
        <f t="shared" si="458"/>
        <v>0</v>
      </c>
      <c r="AJ1495" s="18">
        <f t="shared" si="459"/>
        <v>0</v>
      </c>
      <c r="AK1495" s="18">
        <f t="shared" si="460"/>
        <v>0</v>
      </c>
      <c r="AL1495" s="18">
        <f t="shared" si="461"/>
        <v>0</v>
      </c>
      <c r="AM1495" s="18">
        <f t="shared" si="462"/>
        <v>0</v>
      </c>
      <c r="AN1495" s="18">
        <f t="shared" si="463"/>
        <v>0</v>
      </c>
      <c r="AO1495" s="18">
        <f t="shared" si="464"/>
        <v>0</v>
      </c>
      <c r="AP1495" s="18">
        <f t="shared" si="465"/>
        <v>0</v>
      </c>
      <c r="AQ1495" s="18">
        <f t="shared" si="466"/>
        <v>0</v>
      </c>
      <c r="AR1495" s="18">
        <f t="shared" si="467"/>
        <v>0</v>
      </c>
      <c r="AS1495" s="18">
        <f t="shared" si="468"/>
        <v>0</v>
      </c>
      <c r="AT1495" s="18">
        <f t="shared" si="469"/>
        <v>0</v>
      </c>
      <c r="AU1495" s="18">
        <f t="shared" si="470"/>
        <v>0</v>
      </c>
      <c r="AV1495" s="18">
        <f t="shared" si="471"/>
        <v>0</v>
      </c>
      <c r="AW1495" s="18">
        <f t="shared" si="472"/>
        <v>0</v>
      </c>
      <c r="AX1495" s="18">
        <f t="shared" si="473"/>
        <v>0</v>
      </c>
      <c r="AY1495" s="18">
        <f t="shared" si="474"/>
        <v>0</v>
      </c>
      <c r="AZ1495" s="18">
        <f t="shared" si="475"/>
        <v>0</v>
      </c>
    </row>
    <row r="1496" spans="34:52" x14ac:dyDescent="0.25">
      <c r="AH1496" s="17">
        <f t="shared" si="476"/>
        <v>0</v>
      </c>
      <c r="AI1496" s="18">
        <f t="shared" si="458"/>
        <v>0</v>
      </c>
      <c r="AJ1496" s="18">
        <f t="shared" si="459"/>
        <v>0</v>
      </c>
      <c r="AK1496" s="18">
        <f t="shared" si="460"/>
        <v>0</v>
      </c>
      <c r="AL1496" s="18">
        <f t="shared" si="461"/>
        <v>0</v>
      </c>
      <c r="AM1496" s="18">
        <f t="shared" si="462"/>
        <v>0</v>
      </c>
      <c r="AN1496" s="18">
        <f t="shared" si="463"/>
        <v>0</v>
      </c>
      <c r="AO1496" s="18">
        <f t="shared" si="464"/>
        <v>0</v>
      </c>
      <c r="AP1496" s="18">
        <f t="shared" si="465"/>
        <v>0</v>
      </c>
      <c r="AQ1496" s="18">
        <f t="shared" si="466"/>
        <v>0</v>
      </c>
      <c r="AR1496" s="18">
        <f t="shared" si="467"/>
        <v>0</v>
      </c>
      <c r="AS1496" s="18">
        <f t="shared" si="468"/>
        <v>0</v>
      </c>
      <c r="AT1496" s="18">
        <f t="shared" si="469"/>
        <v>0</v>
      </c>
      <c r="AU1496" s="18">
        <f t="shared" si="470"/>
        <v>0</v>
      </c>
      <c r="AV1496" s="18">
        <f t="shared" si="471"/>
        <v>0</v>
      </c>
      <c r="AW1496" s="18">
        <f t="shared" si="472"/>
        <v>0</v>
      </c>
      <c r="AX1496" s="18">
        <f t="shared" si="473"/>
        <v>0</v>
      </c>
      <c r="AY1496" s="18">
        <f t="shared" si="474"/>
        <v>0</v>
      </c>
      <c r="AZ1496" s="18">
        <f t="shared" si="475"/>
        <v>0</v>
      </c>
    </row>
    <row r="1497" spans="34:52" x14ac:dyDescent="0.25">
      <c r="AH1497" s="17">
        <f t="shared" si="476"/>
        <v>0</v>
      </c>
      <c r="AI1497" s="18">
        <f t="shared" si="458"/>
        <v>0</v>
      </c>
      <c r="AJ1497" s="18">
        <f t="shared" si="459"/>
        <v>0</v>
      </c>
      <c r="AK1497" s="18">
        <f t="shared" si="460"/>
        <v>0</v>
      </c>
      <c r="AL1497" s="18">
        <f t="shared" si="461"/>
        <v>0</v>
      </c>
      <c r="AM1497" s="18">
        <f t="shared" si="462"/>
        <v>0</v>
      </c>
      <c r="AN1497" s="18">
        <f t="shared" si="463"/>
        <v>0</v>
      </c>
      <c r="AO1497" s="18">
        <f t="shared" si="464"/>
        <v>0</v>
      </c>
      <c r="AP1497" s="18">
        <f t="shared" si="465"/>
        <v>0</v>
      </c>
      <c r="AQ1497" s="18">
        <f t="shared" si="466"/>
        <v>0</v>
      </c>
      <c r="AR1497" s="18">
        <f t="shared" si="467"/>
        <v>0</v>
      </c>
      <c r="AS1497" s="18">
        <f t="shared" si="468"/>
        <v>0</v>
      </c>
      <c r="AT1497" s="18">
        <f t="shared" si="469"/>
        <v>0</v>
      </c>
      <c r="AU1497" s="18">
        <f t="shared" si="470"/>
        <v>0</v>
      </c>
      <c r="AV1497" s="18">
        <f t="shared" si="471"/>
        <v>0</v>
      </c>
      <c r="AW1497" s="18">
        <f t="shared" si="472"/>
        <v>0</v>
      </c>
      <c r="AX1497" s="18">
        <f t="shared" si="473"/>
        <v>0</v>
      </c>
      <c r="AY1497" s="18">
        <f t="shared" si="474"/>
        <v>0</v>
      </c>
      <c r="AZ1497" s="18">
        <f t="shared" si="475"/>
        <v>0</v>
      </c>
    </row>
    <row r="1498" spans="34:52" x14ac:dyDescent="0.25">
      <c r="AH1498" s="17">
        <f t="shared" si="476"/>
        <v>0</v>
      </c>
      <c r="AI1498" s="18">
        <f t="shared" si="458"/>
        <v>0</v>
      </c>
      <c r="AJ1498" s="18">
        <f t="shared" si="459"/>
        <v>0</v>
      </c>
      <c r="AK1498" s="18">
        <f t="shared" si="460"/>
        <v>0</v>
      </c>
      <c r="AL1498" s="18">
        <f t="shared" si="461"/>
        <v>0</v>
      </c>
      <c r="AM1498" s="18">
        <f t="shared" si="462"/>
        <v>0</v>
      </c>
      <c r="AN1498" s="18">
        <f t="shared" si="463"/>
        <v>0</v>
      </c>
      <c r="AO1498" s="18">
        <f t="shared" si="464"/>
        <v>0</v>
      </c>
      <c r="AP1498" s="18">
        <f t="shared" si="465"/>
        <v>0</v>
      </c>
      <c r="AQ1498" s="18">
        <f t="shared" si="466"/>
        <v>0</v>
      </c>
      <c r="AR1498" s="18">
        <f t="shared" si="467"/>
        <v>0</v>
      </c>
      <c r="AS1498" s="18">
        <f t="shared" si="468"/>
        <v>0</v>
      </c>
      <c r="AT1498" s="18">
        <f t="shared" si="469"/>
        <v>0</v>
      </c>
      <c r="AU1498" s="18">
        <f t="shared" si="470"/>
        <v>0</v>
      </c>
      <c r="AV1498" s="18">
        <f t="shared" si="471"/>
        <v>0</v>
      </c>
      <c r="AW1498" s="18">
        <f t="shared" si="472"/>
        <v>0</v>
      </c>
      <c r="AX1498" s="18">
        <f t="shared" si="473"/>
        <v>0</v>
      </c>
      <c r="AY1498" s="18">
        <f t="shared" si="474"/>
        <v>0</v>
      </c>
      <c r="AZ1498" s="18">
        <f t="shared" si="475"/>
        <v>0</v>
      </c>
    </row>
    <row r="1499" spans="34:52" x14ac:dyDescent="0.25">
      <c r="AH1499" s="17">
        <f t="shared" si="476"/>
        <v>0</v>
      </c>
      <c r="AI1499" s="18">
        <f t="shared" si="458"/>
        <v>0</v>
      </c>
      <c r="AJ1499" s="18">
        <f t="shared" si="459"/>
        <v>0</v>
      </c>
      <c r="AK1499" s="18">
        <f t="shared" si="460"/>
        <v>0</v>
      </c>
      <c r="AL1499" s="18">
        <f t="shared" si="461"/>
        <v>0</v>
      </c>
      <c r="AM1499" s="18">
        <f t="shared" si="462"/>
        <v>0</v>
      </c>
      <c r="AN1499" s="18">
        <f t="shared" si="463"/>
        <v>0</v>
      </c>
      <c r="AO1499" s="18">
        <f t="shared" si="464"/>
        <v>0</v>
      </c>
      <c r="AP1499" s="18">
        <f t="shared" si="465"/>
        <v>0</v>
      </c>
      <c r="AQ1499" s="18">
        <f t="shared" si="466"/>
        <v>0</v>
      </c>
      <c r="AR1499" s="18">
        <f t="shared" si="467"/>
        <v>0</v>
      </c>
      <c r="AS1499" s="18">
        <f t="shared" si="468"/>
        <v>0</v>
      </c>
      <c r="AT1499" s="18">
        <f t="shared" si="469"/>
        <v>0</v>
      </c>
      <c r="AU1499" s="18">
        <f t="shared" si="470"/>
        <v>0</v>
      </c>
      <c r="AV1499" s="18">
        <f t="shared" si="471"/>
        <v>0</v>
      </c>
      <c r="AW1499" s="18">
        <f t="shared" si="472"/>
        <v>0</v>
      </c>
      <c r="AX1499" s="18">
        <f t="shared" si="473"/>
        <v>0</v>
      </c>
      <c r="AY1499" s="18">
        <f t="shared" si="474"/>
        <v>0</v>
      </c>
      <c r="AZ1499" s="18">
        <f t="shared" si="475"/>
        <v>0</v>
      </c>
    </row>
    <row r="1500" spans="34:52" x14ac:dyDescent="0.25">
      <c r="AH1500" s="17">
        <f t="shared" si="476"/>
        <v>0</v>
      </c>
      <c r="AI1500" s="18">
        <f t="shared" si="458"/>
        <v>0</v>
      </c>
      <c r="AJ1500" s="18">
        <f t="shared" si="459"/>
        <v>0</v>
      </c>
      <c r="AK1500" s="18">
        <f t="shared" si="460"/>
        <v>0</v>
      </c>
      <c r="AL1500" s="18">
        <f t="shared" si="461"/>
        <v>0</v>
      </c>
      <c r="AM1500" s="18">
        <f t="shared" si="462"/>
        <v>0</v>
      </c>
      <c r="AN1500" s="18">
        <f t="shared" si="463"/>
        <v>0</v>
      </c>
      <c r="AO1500" s="18">
        <f t="shared" si="464"/>
        <v>0</v>
      </c>
      <c r="AP1500" s="18">
        <f t="shared" si="465"/>
        <v>0</v>
      </c>
      <c r="AQ1500" s="18">
        <f t="shared" si="466"/>
        <v>0</v>
      </c>
      <c r="AR1500" s="18">
        <f t="shared" si="467"/>
        <v>0</v>
      </c>
      <c r="AS1500" s="18">
        <f t="shared" si="468"/>
        <v>0</v>
      </c>
      <c r="AT1500" s="18">
        <f t="shared" si="469"/>
        <v>0</v>
      </c>
      <c r="AU1500" s="18">
        <f t="shared" si="470"/>
        <v>0</v>
      </c>
      <c r="AV1500" s="18">
        <f t="shared" si="471"/>
        <v>0</v>
      </c>
      <c r="AW1500" s="18">
        <f t="shared" si="472"/>
        <v>0</v>
      </c>
      <c r="AX1500" s="18">
        <f t="shared" si="473"/>
        <v>0</v>
      </c>
      <c r="AY1500" s="18">
        <f t="shared" si="474"/>
        <v>0</v>
      </c>
      <c r="AZ1500" s="18">
        <f t="shared" si="475"/>
        <v>0</v>
      </c>
    </row>
  </sheetData>
  <conditionalFormatting sqref="A46:P51 O45:P45">
    <cfRule type="containsText" dxfId="20" priority="13" operator="containsText" text=", USA">
      <formula>NOT(ISERROR(SEARCH(", USA",A45)))</formula>
    </cfRule>
    <cfRule type="containsText" dxfId="19" priority="14" operator="containsText" text=", CSA">
      <formula>NOT(ISERROR(SEARCH(", CSA",A45)))</formula>
    </cfRule>
  </conditionalFormatting>
  <conditionalFormatting sqref="B2:B42 C42:G42 I42:AG42">
    <cfRule type="containsText" dxfId="18" priority="15" operator="containsText" text=", USA">
      <formula>NOT(ISERROR(SEARCH(", USA",B2)))</formula>
    </cfRule>
    <cfRule type="containsText" dxfId="17" priority="16" operator="containsText" text=", CSA">
      <formula>NOT(ISERROR(SEARCH(", CSA",B2)))</formula>
    </cfRule>
  </conditionalFormatting>
  <conditionalFormatting sqref="B43:G44">
    <cfRule type="containsText" dxfId="16" priority="5" operator="containsText" text=", USA">
      <formula>NOT(ISERROR(SEARCH(", USA",B43)))</formula>
    </cfRule>
    <cfRule type="containsText" dxfId="15" priority="6" operator="containsText" text=", CSA">
      <formula>NOT(ISERROR(SEARCH(", CSA",B43)))</formula>
    </cfRule>
  </conditionalFormatting>
  <conditionalFormatting sqref="C2:P2 C3:G3 I3:P3 C4:P4 C5:G5 I5:P5 C6:P6 C7:G8 I7:P8 C9:P9 C10:G12 I10:P12 C13:P13 C14:G14 I14:P14 C15:P15 C16:G16 I16:P16 C17:P17 C18:G19 I18:P19 C20:P20 C21:G21 I21:P21 C22:P22 C23:G24 I23:P24 C25:P28 C29:G29 I29:P29 C30:P32 C33:G33 I33:P33">
    <cfRule type="containsText" dxfId="14" priority="23" operator="containsText" text=", USA">
      <formula>NOT(ISERROR(SEARCH(", USA",C2)))</formula>
    </cfRule>
    <cfRule type="containsText" dxfId="13" priority="24" operator="containsText" text=", CSA">
      <formula>NOT(ISERROR(SEARCH(", CSA",C2)))</formula>
    </cfRule>
  </conditionalFormatting>
  <conditionalFormatting sqref="C34:P35 C36:G38 I36:P38 C39:P41">
    <cfRule type="containsText" dxfId="12" priority="19" operator="containsText" text=", USA">
      <formula>NOT(ISERROR(SEARCH(", USA",C34)))</formula>
    </cfRule>
    <cfRule type="containsText" dxfId="11" priority="20" operator="containsText" text=", CSA">
      <formula>NOT(ISERROR(SEARCH(", CSA",C34)))</formula>
    </cfRule>
  </conditionalFormatting>
  <conditionalFormatting sqref="I43:P44">
    <cfRule type="containsText" dxfId="10" priority="7" operator="containsText" text=", USA">
      <formula>NOT(ISERROR(SEARCH(", USA",I43)))</formula>
    </cfRule>
    <cfRule type="containsText" dxfId="9" priority="8" operator="containsText" text=", CSA">
      <formula>NOT(ISERROR(SEARCH(", CSA",I43)))</formula>
    </cfRule>
  </conditionalFormatting>
  <conditionalFormatting sqref="Q2:V41 Q43:V46">
    <cfRule type="containsText" dxfId="8" priority="29" operator="containsText" text=", USA">
      <formula>NOT(ISERROR(SEARCH(", USA",Q2)))</formula>
    </cfRule>
    <cfRule type="containsText" dxfId="7" priority="30" operator="containsText" text=", CSA">
      <formula>NOT(ISERROR(SEARCH(", CSA",Q2)))</formula>
    </cfRule>
  </conditionalFormatting>
  <conditionalFormatting sqref="AI2:AZ1048576">
    <cfRule type="cellIs" dxfId="6" priority="33" operator="greaterThan">
      <formula>0</formula>
    </cfRule>
  </conditionalFormatting>
  <conditionalFormatting sqref="BA42:XFD42">
    <cfRule type="containsText" dxfId="5" priority="27" operator="containsText" text=", USA">
      <formula>NOT(ISERROR(SEARCH(", USA",BA42)))</formula>
    </cfRule>
    <cfRule type="containsText" dxfId="4" priority="28" operator="containsText" text=", CSA">
      <formula>NOT(ISERROR(SEARCH(", CSA",BA42)))</formula>
    </cfRule>
  </conditionalFormatting>
  <conditionalFormatting sqref="I45:N45">
    <cfRule type="containsText" dxfId="2" priority="3" operator="containsText" text=", USA">
      <formula>NOT(ISERROR(SEARCH(", USA",I45)))</formula>
    </cfRule>
    <cfRule type="containsText" dxfId="3" priority="4" operator="containsText" text=", CSA">
      <formula>NOT(ISERROR(SEARCH(", CSA",I45)))</formula>
    </cfRule>
  </conditionalFormatting>
  <conditionalFormatting sqref="B45:G45">
    <cfRule type="containsText" dxfId="1" priority="1" operator="containsText" text=", USA">
      <formula>NOT(ISERROR(SEARCH(", USA",B45)))</formula>
    </cfRule>
    <cfRule type="containsText" dxfId="0" priority="2" operator="containsText" text=", CSA">
      <formula>NOT(ISERROR(SEARCH(", CSA",B45)))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Stefano Ciampoli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2026-03-14T03:11:36Z</dcterms:modified>
</cp:coreProperties>
</file>